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3-2025 годы\Проект решения Думы города О бюджете на 2023-2025 годы\ПРОЕКТ БЮДЖЕТА  УТОЧНЁННЫЙ\"/>
    </mc:Choice>
  </mc:AlternateContent>
  <bookViews>
    <workbookView xWindow="0" yWindow="0" windowWidth="23040" windowHeight="8310"/>
  </bookViews>
  <sheets>
    <sheet name="2023-2025" sheetId="1" r:id="rId1"/>
  </sheets>
  <definedNames>
    <definedName name="_xlnm._FilterDatabase" localSheetId="0" hidden="1">'2023-2025'!$A$5:$AF$98</definedName>
    <definedName name="Z_2DB83B39_A831_4212_BEA7_73F516BD3A9F_.wvu.FilterData" localSheetId="0" hidden="1">'2023-2025'!$A$4:$AY$98</definedName>
    <definedName name="Z_2DB83B39_A831_4212_BEA7_73F516BD3A9F_.wvu.Rows" localSheetId="0" hidden="1">'2023-2025'!#REF!</definedName>
    <definedName name="Z_8BF64052_1B6F_4592_91F3_92288AEABC95_.wvu.FilterData" localSheetId="0" hidden="1">'2023-2025'!$A$4:$AY$98</definedName>
    <definedName name="Z_8F53D04B_24B4_43FD_A4E6_52223FE1062C_.wvu.FilterData" localSheetId="0" hidden="1">'2023-2025'!$A$4:$AY$98</definedName>
    <definedName name="Z_8F53D04B_24B4_43FD_A4E6_52223FE1062C_.wvu.Rows" localSheetId="0" hidden="1">'2023-2025'!#REF!</definedName>
    <definedName name="Z_9E51A5E1_C5B3_4EA4_B1AF_98AFFD6EC5D1_.wvu.FilterData" localSheetId="0" hidden="1">'2023-2025'!$A$4:$AY$98</definedName>
    <definedName name="Z_9E51A5E1_C5B3_4EA4_B1AF_98AFFD6EC5D1_.wvu.Rows" localSheetId="0" hidden="1">'2023-2025'!#REF!</definedName>
    <definedName name="_xlnm.Print_Area" localSheetId="0">'2023-2025'!$A$1:$M$98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1" l="1"/>
  <c r="H45" i="1"/>
  <c r="I45" i="1"/>
  <c r="K45" i="1"/>
  <c r="L45" i="1"/>
  <c r="E45" i="1"/>
  <c r="M58" i="1"/>
  <c r="M57" i="1"/>
  <c r="J58" i="1"/>
  <c r="J57" i="1"/>
  <c r="G58" i="1"/>
  <c r="G57" i="1"/>
  <c r="F94" i="1" l="1"/>
  <c r="F93" i="1" s="1"/>
  <c r="H94" i="1"/>
  <c r="H93" i="1" s="1"/>
  <c r="I94" i="1"/>
  <c r="I93" i="1" s="1"/>
  <c r="K94" i="1"/>
  <c r="K93" i="1" s="1"/>
  <c r="L94" i="1"/>
  <c r="L93" i="1" s="1"/>
  <c r="E94" i="1"/>
  <c r="E93" i="1" s="1"/>
  <c r="F91" i="1"/>
  <c r="H91" i="1"/>
  <c r="H90" i="1" s="1"/>
  <c r="I91" i="1"/>
  <c r="I90" i="1" s="1"/>
  <c r="K91" i="1"/>
  <c r="K90" i="1" s="1"/>
  <c r="L91" i="1"/>
  <c r="L90" i="1" s="1"/>
  <c r="E91" i="1"/>
  <c r="E90" i="1" s="1"/>
  <c r="F90" i="1"/>
  <c r="F86" i="1"/>
  <c r="F85" i="1" s="1"/>
  <c r="H86" i="1"/>
  <c r="H85" i="1" s="1"/>
  <c r="I86" i="1"/>
  <c r="I85" i="1" s="1"/>
  <c r="K86" i="1"/>
  <c r="K85" i="1" s="1"/>
  <c r="L86" i="1"/>
  <c r="L85" i="1" s="1"/>
  <c r="E86" i="1"/>
  <c r="E85" i="1" s="1"/>
  <c r="F83" i="1"/>
  <c r="H83" i="1"/>
  <c r="I83" i="1"/>
  <c r="K83" i="1"/>
  <c r="L83" i="1"/>
  <c r="E83" i="1"/>
  <c r="F81" i="1"/>
  <c r="H81" i="1"/>
  <c r="I81" i="1"/>
  <c r="K81" i="1"/>
  <c r="L81" i="1"/>
  <c r="E81" i="1"/>
  <c r="F79" i="1"/>
  <c r="H79" i="1"/>
  <c r="I79" i="1"/>
  <c r="K79" i="1"/>
  <c r="L79" i="1"/>
  <c r="E79" i="1"/>
  <c r="F77" i="1"/>
  <c r="H77" i="1"/>
  <c r="I77" i="1"/>
  <c r="K77" i="1"/>
  <c r="L77" i="1"/>
  <c r="E77" i="1"/>
  <c r="F75" i="1"/>
  <c r="F74" i="1" s="1"/>
  <c r="H75" i="1"/>
  <c r="H74" i="1" s="1"/>
  <c r="I75" i="1"/>
  <c r="I74" i="1" s="1"/>
  <c r="K75" i="1"/>
  <c r="K74" i="1" s="1"/>
  <c r="L75" i="1"/>
  <c r="L74" i="1" s="1"/>
  <c r="E75" i="1"/>
  <c r="E74" i="1" s="1"/>
  <c r="E61" i="1"/>
  <c r="E60" i="1" s="1"/>
  <c r="F44" i="1"/>
  <c r="H44" i="1"/>
  <c r="I44" i="1"/>
  <c r="K44" i="1"/>
  <c r="L44" i="1"/>
  <c r="E44" i="1"/>
  <c r="F41" i="1"/>
  <c r="F40" i="1" s="1"/>
  <c r="H41" i="1"/>
  <c r="H40" i="1" s="1"/>
  <c r="I41" i="1"/>
  <c r="I40" i="1" s="1"/>
  <c r="K41" i="1"/>
  <c r="K40" i="1" s="1"/>
  <c r="L41" i="1"/>
  <c r="L40" i="1"/>
  <c r="E41" i="1"/>
  <c r="E40" i="1"/>
  <c r="F37" i="1"/>
  <c r="F36" i="1" s="1"/>
  <c r="H37" i="1"/>
  <c r="H36" i="1" s="1"/>
  <c r="I37" i="1"/>
  <c r="I36" i="1" s="1"/>
  <c r="K37" i="1"/>
  <c r="K36" i="1" s="1"/>
  <c r="L37" i="1"/>
  <c r="L36" i="1" s="1"/>
  <c r="E37" i="1"/>
  <c r="E36" i="1" s="1"/>
  <c r="F31" i="1"/>
  <c r="F30" i="1" s="1"/>
  <c r="H31" i="1"/>
  <c r="H30" i="1" s="1"/>
  <c r="I31" i="1"/>
  <c r="I30" i="1" s="1"/>
  <c r="K31" i="1"/>
  <c r="K30" i="1" s="1"/>
  <c r="L31" i="1"/>
  <c r="L30" i="1" s="1"/>
  <c r="E31" i="1"/>
  <c r="E30" i="1" s="1"/>
  <c r="F27" i="1"/>
  <c r="F26" i="1" s="1"/>
  <c r="I27" i="1"/>
  <c r="I26" i="1" s="1"/>
  <c r="L27" i="1"/>
  <c r="L26" i="1" s="1"/>
  <c r="F23" i="1"/>
  <c r="F22" i="1" s="1"/>
  <c r="I23" i="1"/>
  <c r="I22" i="1" s="1"/>
  <c r="L23" i="1"/>
  <c r="L22" i="1" s="1"/>
  <c r="F19" i="1"/>
  <c r="F18" i="1" s="1"/>
  <c r="H19" i="1"/>
  <c r="H18" i="1" s="1"/>
  <c r="I19" i="1"/>
  <c r="I18" i="1" s="1"/>
  <c r="K19" i="1"/>
  <c r="K18" i="1" s="1"/>
  <c r="L19" i="1"/>
  <c r="L18" i="1" s="1"/>
  <c r="E19" i="1"/>
  <c r="E18" i="1" s="1"/>
  <c r="F15" i="1"/>
  <c r="F14" i="1" s="1"/>
  <c r="I15" i="1"/>
  <c r="I14" i="1" s="1"/>
  <c r="K15" i="1"/>
  <c r="K14" i="1" s="1"/>
  <c r="L15" i="1"/>
  <c r="L14" i="1" s="1"/>
  <c r="F11" i="1"/>
  <c r="H11" i="1"/>
  <c r="I11" i="1"/>
  <c r="K11" i="1"/>
  <c r="L11" i="1"/>
  <c r="E11" i="1"/>
  <c r="E8" i="1" s="1"/>
  <c r="F9" i="1"/>
  <c r="H9" i="1"/>
  <c r="I9" i="1"/>
  <c r="K9" i="1"/>
  <c r="L9" i="1"/>
  <c r="L8" i="1" s="1"/>
  <c r="E9" i="1"/>
  <c r="L13" i="1" l="1"/>
  <c r="H89" i="1"/>
  <c r="I13" i="1"/>
  <c r="F13" i="1"/>
  <c r="E89" i="1"/>
  <c r="K8" i="1"/>
  <c r="H8" i="1"/>
  <c r="K89" i="1"/>
  <c r="I89" i="1"/>
  <c r="F89" i="1"/>
  <c r="L89" i="1"/>
  <c r="E59" i="1"/>
  <c r="I8" i="1"/>
  <c r="F8" i="1"/>
  <c r="M12" i="1"/>
  <c r="M11" i="1" s="1"/>
  <c r="M10" i="1"/>
  <c r="M9" i="1" l="1"/>
  <c r="M8" i="1" s="1"/>
  <c r="M76" i="1"/>
  <c r="M75" i="1" s="1"/>
  <c r="M74" i="1" s="1"/>
  <c r="M78" i="1"/>
  <c r="M77" i="1" s="1"/>
  <c r="M69" i="1"/>
  <c r="M80" i="1"/>
  <c r="M79" i="1" s="1"/>
  <c r="M87" i="1"/>
  <c r="M88" i="1"/>
  <c r="M67" i="1"/>
  <c r="M66" i="1"/>
  <c r="M84" i="1"/>
  <c r="M83" i="1" s="1"/>
  <c r="M82" i="1"/>
  <c r="M81" i="1" s="1"/>
  <c r="M73" i="1"/>
  <c r="M65" i="1"/>
  <c r="M68" i="1"/>
  <c r="M72" i="1"/>
  <c r="M63" i="1"/>
  <c r="M62" i="1"/>
  <c r="M64" i="1"/>
  <c r="M70" i="1"/>
  <c r="M86" i="1" l="1"/>
  <c r="M85" i="1" s="1"/>
  <c r="M96" i="1"/>
  <c r="M97" i="1"/>
  <c r="M95" i="1"/>
  <c r="M92" i="1"/>
  <c r="M91" i="1" s="1"/>
  <c r="M90" i="1" s="1"/>
  <c r="M94" i="1" l="1"/>
  <c r="M93" i="1" s="1"/>
  <c r="M89" i="1" s="1"/>
  <c r="M38" i="1"/>
  <c r="M39" i="1"/>
  <c r="M37" i="1" l="1"/>
  <c r="M36" i="1" s="1"/>
  <c r="J87" i="1"/>
  <c r="G87" i="1"/>
  <c r="M32" i="1"/>
  <c r="J32" i="1"/>
  <c r="J43" i="1"/>
  <c r="J42" i="1"/>
  <c r="G43" i="1"/>
  <c r="G42" i="1"/>
  <c r="M43" i="1"/>
  <c r="M42" i="1"/>
  <c r="M21" i="1"/>
  <c r="M20" i="1"/>
  <c r="M19" i="1" s="1"/>
  <c r="M18" i="1" s="1"/>
  <c r="J21" i="1"/>
  <c r="J20" i="1"/>
  <c r="G21" i="1"/>
  <c r="G20" i="1"/>
  <c r="M17" i="1"/>
  <c r="M16" i="1"/>
  <c r="J19" i="1" l="1"/>
  <c r="J18" i="1" s="1"/>
  <c r="J41" i="1"/>
  <c r="J40" i="1" s="1"/>
  <c r="M41" i="1"/>
  <c r="M40" i="1" s="1"/>
  <c r="M15" i="1"/>
  <c r="M14" i="1" s="1"/>
  <c r="G19" i="1"/>
  <c r="G18" i="1" s="1"/>
  <c r="G41" i="1"/>
  <c r="G40" i="1" s="1"/>
  <c r="M56" i="1"/>
  <c r="M53" i="1"/>
  <c r="M54" i="1"/>
  <c r="M55" i="1"/>
  <c r="M50" i="1"/>
  <c r="M52" i="1"/>
  <c r="M29" i="1"/>
  <c r="M51" i="1"/>
  <c r="M49" i="1"/>
  <c r="M48" i="1"/>
  <c r="M35" i="1"/>
  <c r="M47" i="1"/>
  <c r="M46" i="1"/>
  <c r="M25" i="1"/>
  <c r="F61" i="1"/>
  <c r="F60" i="1" s="1"/>
  <c r="F59" i="1" s="1"/>
  <c r="H61" i="1"/>
  <c r="H60" i="1" s="1"/>
  <c r="H59" i="1" s="1"/>
  <c r="I61" i="1"/>
  <c r="I60" i="1" s="1"/>
  <c r="I59" i="1" s="1"/>
  <c r="K61" i="1"/>
  <c r="K60" i="1" s="1"/>
  <c r="K59" i="1" s="1"/>
  <c r="L61" i="1"/>
  <c r="L60" i="1" s="1"/>
  <c r="L59" i="1" s="1"/>
  <c r="J12" i="1"/>
  <c r="J11" i="1" s="1"/>
  <c r="J10" i="1"/>
  <c r="J39" i="1"/>
  <c r="J38" i="1"/>
  <c r="J56" i="1"/>
  <c r="J53" i="1"/>
  <c r="J54" i="1"/>
  <c r="J55" i="1"/>
  <c r="J50" i="1"/>
  <c r="J52" i="1"/>
  <c r="J29" i="1"/>
  <c r="J51" i="1"/>
  <c r="J17" i="1"/>
  <c r="J49" i="1"/>
  <c r="J48" i="1"/>
  <c r="J33" i="1"/>
  <c r="J35" i="1"/>
  <c r="J47" i="1"/>
  <c r="J46" i="1"/>
  <c r="J25" i="1"/>
  <c r="J37" i="1" l="1"/>
  <c r="J36" i="1" s="1"/>
  <c r="M45" i="1"/>
  <c r="M44" i="1" s="1"/>
  <c r="J9" i="1"/>
  <c r="J8" i="1" s="1"/>
  <c r="F7" i="1"/>
  <c r="F6" i="1" s="1"/>
  <c r="J45" i="1"/>
  <c r="J44" i="1" s="1"/>
  <c r="L7" i="1"/>
  <c r="L6" i="1" s="1"/>
  <c r="I7" i="1"/>
  <c r="I6" i="1" s="1"/>
  <c r="J31" i="1"/>
  <c r="J30" i="1" s="1"/>
  <c r="J63" i="1"/>
  <c r="J64" i="1"/>
  <c r="J65" i="1"/>
  <c r="J66" i="1"/>
  <c r="J67" i="1"/>
  <c r="J68" i="1"/>
  <c r="J69" i="1"/>
  <c r="J70" i="1"/>
  <c r="J71" i="1"/>
  <c r="J72" i="1"/>
  <c r="J73" i="1"/>
  <c r="J76" i="1"/>
  <c r="J75" i="1" s="1"/>
  <c r="J74" i="1" s="1"/>
  <c r="J78" i="1"/>
  <c r="J77" i="1" s="1"/>
  <c r="J80" i="1"/>
  <c r="J79" i="1" s="1"/>
  <c r="J82" i="1"/>
  <c r="J81" i="1" s="1"/>
  <c r="J84" i="1"/>
  <c r="J83" i="1" s="1"/>
  <c r="J88" i="1"/>
  <c r="J86" i="1" s="1"/>
  <c r="J85" i="1" s="1"/>
  <c r="J92" i="1"/>
  <c r="J91" i="1" s="1"/>
  <c r="J90" i="1" s="1"/>
  <c r="J95" i="1"/>
  <c r="J96" i="1"/>
  <c r="J97" i="1"/>
  <c r="J62" i="1"/>
  <c r="M71" i="1"/>
  <c r="M61" i="1" s="1"/>
  <c r="M60" i="1" s="1"/>
  <c r="M59" i="1" s="1"/>
  <c r="G39" i="1"/>
  <c r="G12" i="1"/>
  <c r="G17" i="1"/>
  <c r="G25" i="1"/>
  <c r="G29" i="1"/>
  <c r="G33" i="1"/>
  <c r="G35" i="1"/>
  <c r="G38" i="1"/>
  <c r="G46" i="1"/>
  <c r="G47" i="1"/>
  <c r="G48" i="1"/>
  <c r="G49" i="1"/>
  <c r="G50" i="1"/>
  <c r="G51" i="1"/>
  <c r="G52" i="1"/>
  <c r="G53" i="1"/>
  <c r="G54" i="1"/>
  <c r="G55" i="1"/>
  <c r="G56" i="1"/>
  <c r="G62" i="1"/>
  <c r="G63" i="1"/>
  <c r="G64" i="1"/>
  <c r="G65" i="1"/>
  <c r="G66" i="1"/>
  <c r="G67" i="1"/>
  <c r="G68" i="1"/>
  <c r="G69" i="1"/>
  <c r="G70" i="1"/>
  <c r="G71" i="1"/>
  <c r="G72" i="1"/>
  <c r="G73" i="1"/>
  <c r="G76" i="1"/>
  <c r="G75" i="1" s="1"/>
  <c r="G74" i="1" s="1"/>
  <c r="G78" i="1"/>
  <c r="G77" i="1" s="1"/>
  <c r="G80" i="1"/>
  <c r="G79" i="1" s="1"/>
  <c r="G82" i="1"/>
  <c r="G81" i="1" s="1"/>
  <c r="G84" i="1"/>
  <c r="G83" i="1" s="1"/>
  <c r="G88" i="1"/>
  <c r="G86" i="1" s="1"/>
  <c r="G85" i="1" s="1"/>
  <c r="G92" i="1"/>
  <c r="G91" i="1" s="1"/>
  <c r="G90" i="1" s="1"/>
  <c r="G95" i="1"/>
  <c r="G96" i="1"/>
  <c r="G97" i="1"/>
  <c r="G10" i="1"/>
  <c r="G9" i="1" l="1"/>
  <c r="G37" i="1"/>
  <c r="G36" i="1" s="1"/>
  <c r="G94" i="1"/>
  <c r="G93" i="1" s="1"/>
  <c r="G89" i="1" s="1"/>
  <c r="G45" i="1"/>
  <c r="G44" i="1" s="1"/>
  <c r="J94" i="1"/>
  <c r="J93" i="1" s="1"/>
  <c r="J89" i="1" s="1"/>
  <c r="G11" i="1"/>
  <c r="G61" i="1"/>
  <c r="G60" i="1" s="1"/>
  <c r="G59" i="1" s="1"/>
  <c r="J61" i="1"/>
  <c r="J60" i="1" s="1"/>
  <c r="J59" i="1" s="1"/>
  <c r="L98" i="1"/>
  <c r="I98" i="1"/>
  <c r="F98" i="1" l="1"/>
  <c r="K24" i="1" l="1"/>
  <c r="K28" i="1"/>
  <c r="K27" i="1" s="1"/>
  <c r="K26" i="1" s="1"/>
  <c r="H28" i="1"/>
  <c r="H27" i="1" s="1"/>
  <c r="H26" i="1" s="1"/>
  <c r="E28" i="1"/>
  <c r="K23" i="1" l="1"/>
  <c r="K22" i="1" s="1"/>
  <c r="K13" i="1" s="1"/>
  <c r="K7" i="1" s="1"/>
  <c r="K6" i="1" s="1"/>
  <c r="G28" i="1"/>
  <c r="G27" i="1" s="1"/>
  <c r="G26" i="1" s="1"/>
  <c r="E27" i="1"/>
  <c r="E26" i="1" s="1"/>
  <c r="M24" i="1"/>
  <c r="M28" i="1"/>
  <c r="M27" i="1" s="1"/>
  <c r="M26" i="1" s="1"/>
  <c r="J28" i="1"/>
  <c r="J27" i="1" s="1"/>
  <c r="J26" i="1" s="1"/>
  <c r="M23" i="1" l="1"/>
  <c r="M22" i="1" s="1"/>
  <c r="H16" i="1"/>
  <c r="G32" i="1"/>
  <c r="G31" i="1" s="1"/>
  <c r="G30" i="1" s="1"/>
  <c r="H24" i="1"/>
  <c r="H23" i="1" s="1"/>
  <c r="H22" i="1" s="1"/>
  <c r="E24" i="1"/>
  <c r="E23" i="1" s="1"/>
  <c r="E22" i="1" s="1"/>
  <c r="E16" i="1"/>
  <c r="H15" i="1" l="1"/>
  <c r="H14" i="1" s="1"/>
  <c r="H13" i="1" s="1"/>
  <c r="H7" i="1" s="1"/>
  <c r="H6" i="1" s="1"/>
  <c r="E15" i="1"/>
  <c r="E14" i="1" s="1"/>
  <c r="J16" i="1"/>
  <c r="J24" i="1"/>
  <c r="J23" i="1" s="1"/>
  <c r="J22" i="1" s="1"/>
  <c r="G24" i="1"/>
  <c r="G23" i="1" s="1"/>
  <c r="G22" i="1" s="1"/>
  <c r="G16" i="1"/>
  <c r="E13" i="1" l="1"/>
  <c r="E7" i="1" s="1"/>
  <c r="E6" i="1" s="1"/>
  <c r="E98" i="1" s="1"/>
  <c r="J15" i="1"/>
  <c r="J14" i="1" s="1"/>
  <c r="J13" i="1" s="1"/>
  <c r="G15" i="1"/>
  <c r="G14" i="1" s="1"/>
  <c r="G13" i="1" l="1"/>
  <c r="J7" i="1"/>
  <c r="J6" i="1" s="1"/>
  <c r="M33" i="1" l="1"/>
  <c r="G8" i="1"/>
  <c r="M31" i="1" l="1"/>
  <c r="M30" i="1" s="1"/>
  <c r="M13" i="1" s="1"/>
  <c r="G7" i="1"/>
  <c r="G6" i="1" s="1"/>
  <c r="M7" i="1" l="1"/>
  <c r="M6" i="1" s="1"/>
  <c r="M98" i="1" s="1"/>
  <c r="J98" i="1" l="1"/>
  <c r="H98" i="1"/>
  <c r="K98" i="1"/>
  <c r="G98" i="1" l="1"/>
</calcChain>
</file>

<file path=xl/sharedStrings.xml><?xml version="1.0" encoding="utf-8"?>
<sst xmlns="http://schemas.openxmlformats.org/spreadsheetml/2006/main" count="255" uniqueCount="143">
  <si>
    <t>ФБ</t>
  </si>
  <si>
    <t>ОБ</t>
  </si>
  <si>
    <t xml:space="preserve">ВСЕГО ДОХОДОВ </t>
  </si>
  <si>
    <t>040 2 02 49999 04 0000 150</t>
  </si>
  <si>
    <t>Прочие межбюджетные трансферты, передаваемые бюджетам</t>
  </si>
  <si>
    <t>040 2 02 45303 04 0000 150</t>
  </si>
  <si>
    <t>Иные межбюджетные трансферты</t>
  </si>
  <si>
    <t>Субвенции бюджетам городских округов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</si>
  <si>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</si>
  <si>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 xml:space="preserve">040 2 02 30029 04 0000 150 </t>
  </si>
  <si>
    <t>Субвенции на поддержку и развитие животноводства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</si>
  <si>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</si>
  <si>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</si>
  <si>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</si>
  <si>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</si>
  <si>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</si>
  <si>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</si>
  <si>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</t>
  </si>
  <si>
    <t>Субвенции на организацию и обеспечение отдыха и оздоровления детей, в том числе в этнической среде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</si>
  <si>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</si>
  <si>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Субсидии на создание условий для деятельности народных дружин</t>
  </si>
  <si>
    <t>Субсидии на реализацию полномочий в сфере жилищно-коммунального комплекса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</si>
  <si>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</si>
  <si>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</si>
  <si>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Субсидии на развитие сферы культуры в муниципальных образованиях Ханты-Мансийского автономного округа – Югры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</si>
  <si>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</si>
  <si>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Прочие субсидии</t>
  </si>
  <si>
    <t>Субсидии бюджетам на реализацию программ формирования современной городской среды</t>
  </si>
  <si>
    <t>Субсидии бюджетам на реализацию мероприятий по обеспечению жильем молодых семей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</si>
  <si>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</si>
  <si>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</si>
  <si>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040 2 02 20000 00 0000 150</t>
  </si>
  <si>
    <t>Субсидии бюджетам бюджетной системы Российской Федерации (межбюджетные субсидии)</t>
  </si>
  <si>
    <t>040 2 02 15002 04 0000 150</t>
  </si>
  <si>
    <t xml:space="preserve">Дотации бюджетам городских округов на поддержку мер по обеспечению сбалансированности бюджетов </t>
  </si>
  <si>
    <t>Дотации бюджетам на поддержку мер по обеспечению сбалансированности бюджетов</t>
  </si>
  <si>
    <t>040 2 02 15001 04 0000 150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</si>
  <si>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</si>
  <si>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</si>
  <si>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</si>
  <si>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000 2 00 00000 00 0000 000</t>
  </si>
  <si>
    <t xml:space="preserve">БЕЗВОЗМЕЗДНЫЕ ПОСТУПЛЕНИЯ </t>
  </si>
  <si>
    <t>КБК</t>
  </si>
  <si>
    <t>Бюджет</t>
  </si>
  <si>
    <t>НАИМЕНОВАНИЕ  ДОХОДА</t>
  </si>
  <si>
    <t>040 2 02 25519 04 0000 150</t>
  </si>
  <si>
    <t>Субсидии бюджетам на поддержку отрасли культуры</t>
  </si>
  <si>
    <t>Государственная поддержка отрасли культуры</t>
  </si>
  <si>
    <t>Прочие межбюджетные трансферты, передаваемые бюджетам городских округов (Оказание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занятости)</t>
  </si>
  <si>
    <t>Прочие межбюджетные трансферты, передаваемые бюджетам городских округов (Содействие улучшению положения на рынке труда не занятых трудовой деятельностью и безработных граждан)</t>
  </si>
  <si>
    <t>Прочие межбюджетные трансферты, передаваемые бюджетам городских округов (Содействие занятости молодежи)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</si>
  <si>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</si>
  <si>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</si>
  <si>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мероприятий по обеспечению жильем молодых семей</t>
  </si>
  <si>
    <t>Государственная поддержка отрасли культуры в рамках реализации национального проекта «Культура»</t>
  </si>
  <si>
    <t>Реализация программ формирования современной городской среды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</si>
  <si>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</si>
  <si>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</si>
  <si>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</si>
  <si>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</si>
  <si>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Дотации бюджетам бюджетной системы Российской Федерации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</si>
  <si>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</si>
  <si>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</si>
  <si>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</si>
  <si>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</si>
  <si>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</si>
  <si>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</si>
  <si>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</si>
  <si>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</si>
  <si>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</si>
  <si>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</si>
  <si>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на переселение граждан из жилых помещений, не отвечающим требованиям в связи превышением предельно допустимой концентрации фенола и формальдегида</t>
  </si>
  <si>
    <t>040 2 02 35176 04 0000 150</t>
  </si>
  <si>
    <t xml:space="preserve">040 2 02 35135 04 0000 150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</si>
  <si>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</si>
  <si>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</si>
  <si>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040 2 02 35118 04 0000 150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</si>
  <si>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</si>
  <si>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</si>
  <si>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040 2 02 35120 04 0000 150</t>
  </si>
  <si>
    <t>040 2 02 15002 00 0000 150</t>
  </si>
  <si>
    <t>040 2 02 25081 00 0000 150</t>
  </si>
  <si>
    <t xml:space="preserve">040 2 02 25081 04 0000 150 </t>
  </si>
  <si>
    <t>040 2 02 25304 00 0000 150</t>
  </si>
  <si>
    <t>040 2 02 25304 04 0000 150</t>
  </si>
  <si>
    <t>040 2 02 25497 00 0000 150</t>
  </si>
  <si>
    <t xml:space="preserve">040 2 02 25497 04 0000 150 </t>
  </si>
  <si>
    <t>040 2 02 25519 00 0000 150</t>
  </si>
  <si>
    <t>040 2 02 25555 00 0000 150</t>
  </si>
  <si>
    <t>040 2 02 25555 04 0000 150</t>
  </si>
  <si>
    <t xml:space="preserve">040 2 02 29999 00 0000 150 </t>
  </si>
  <si>
    <t xml:space="preserve">040 2 02 29999 04 0000 150 </t>
  </si>
  <si>
    <t>040 2 02 29999 04 0000 150</t>
  </si>
  <si>
    <t>040 2 02 30000 00 0000 150</t>
  </si>
  <si>
    <t>040 2 02 30024 00 0000 150</t>
  </si>
  <si>
    <t>040 2 02 30024 04 0000 150</t>
  </si>
  <si>
    <t xml:space="preserve">040 2 02 30029 00 0000 150 </t>
  </si>
  <si>
    <t xml:space="preserve">040 2 02 35118 00 0000 150 </t>
  </si>
  <si>
    <t>040 2 02 35120 00 0000 150</t>
  </si>
  <si>
    <t xml:space="preserve">040 2 02 35135 00 0000 150 </t>
  </si>
  <si>
    <t>040 2 02 35176 00 0000 150</t>
  </si>
  <si>
    <t xml:space="preserve">040 2 02 35930 00 0000 150 </t>
  </si>
  <si>
    <t xml:space="preserve">040 2 02 35930 04 0000 150 </t>
  </si>
  <si>
    <t>040 2 02 40000 00 0000 150</t>
  </si>
  <si>
    <t>040 2 02 45303 00 0000 150</t>
  </si>
  <si>
    <t>040 2 02 49999 00 0000 150</t>
  </si>
  <si>
    <t>040 2 02 15001 00 0000 150</t>
  </si>
  <si>
    <t>040 2 02 10000 00 0000 150</t>
  </si>
  <si>
    <t>040 2 02 00000 00 0000 000</t>
  </si>
  <si>
    <t>Сумма на 2023 год</t>
  </si>
  <si>
    <t>Проект, внесенный в Думу города Пыть-Яха</t>
  </si>
  <si>
    <t>Уточнения</t>
  </si>
  <si>
    <t>Уточненный план</t>
  </si>
  <si>
    <t>Сумма на 2024 год</t>
  </si>
  <si>
    <t>Сумма на 2025 год</t>
  </si>
  <si>
    <t>Реконструкция и капитальный ремонт региональных и муниципальных музеев</t>
  </si>
  <si>
    <t xml:space="preserve">Реализация программ формирования современной городской среды </t>
  </si>
  <si>
    <t>Государственная поддержка организаций, входящих в систему спортивной подготовки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</si>
  <si>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</si>
  <si>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Субсидии на реализацию полномочий в области строительства и жилищных отношений</t>
  </si>
  <si>
    <t>Финансовая поддержка субъектам малого и среднего предпринимательства</t>
  </si>
  <si>
    <t>Субсидии на реализацию полномочий в области градостроительной деятельности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</si>
  <si>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</si>
  <si>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</si>
  <si>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</si>
  <si>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</si>
  <si>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</si>
  <si>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</si>
  <si>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</si>
  <si>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Прочие межбюджетные трансферты, передаваемые бюджетам городских округов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</si>
  <si>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</si>
  <si>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 xml:space="preserve">040 2 02 25178 00 0000 150 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</si>
  <si>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</si>
  <si>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 xml:space="preserve">040 2 02 25178 04 0000 150 </t>
  </si>
  <si>
    <t xml:space="preserve">Переселение граждан из не предназначенных для проживания строений, созданных в период промышленного освоения Сибири и Дальнего Востока 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</si>
  <si>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</si>
  <si>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на реконструкцию и капитальный ремонт муниципальных музеев</t>
  </si>
  <si>
    <t xml:space="preserve">040 2 02 25597 00 0000 150 </t>
  </si>
  <si>
    <t>Субсидии бюджетам городских округов на реконструкцию и капитальный ремонт региональных и муниципальных музеев</t>
  </si>
  <si>
    <t xml:space="preserve">040 2 02 25597 04 0000 150 </t>
  </si>
  <si>
    <t>Субсидии бюджетам городских округов на реализацию программ формирования современной городской среды</t>
  </si>
  <si>
    <t xml:space="preserve">Таблица поправок по межбюджетным трансфертам бюджета муниципального образования городской округ Пыть-Ях на 2023-2025 годы 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</si>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</sst>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;[Red]\-#,##0.0;0.0"/>
  </numFmts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</cellStyleXfs>
  <cellXfs count="77">
    <xf numFmtId="0" fontId="0" fillId="0" borderId="0" xfId="0"/>
    <xf numFmtId="0" fontId="2" fillId="2" borderId="0" xfId="1" applyFont="1" applyFill="1"/>
    <xf numFmtId="0" fontId="2" fillId="0" borderId="0" xfId="1" applyFont="1" applyFill="1"/>
    <xf numFmtId="0" fontId="2" fillId="2" borderId="0" xfId="1" applyFont="1" applyFill="1" applyBorder="1"/>
    <xf numFmtId="0" fontId="2" fillId="0" borderId="0" xfId="1" applyFont="1" applyFill="1" applyBorder="1"/>
    <xf numFmtId="49" fontId="2" fillId="0" borderId="0" xfId="1" applyNumberFormat="1" applyFont="1" applyFill="1"/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left"/>
    </xf>
    <xf numFmtId="0" fontId="3" fillId="2" borderId="0" xfId="1" applyFont="1" applyFill="1" applyAlignment="1">
      <alignment horizontal="center"/>
    </xf>
    <xf numFmtId="49" fontId="2" fillId="2" borderId="0" xfId="1" applyNumberFormat="1" applyFont="1" applyFill="1"/>
    <xf numFmtId="0" fontId="2" fillId="2" borderId="0" xfId="1" applyFont="1" applyFill="1" applyAlignment="1">
      <alignment horizontal="center"/>
    </xf>
    <xf numFmtId="4" fontId="2" fillId="2" borderId="0" xfId="1" applyNumberFormat="1" applyFont="1" applyFill="1" applyBorder="1"/>
    <xf numFmtId="4" fontId="4" fillId="2" borderId="0" xfId="1" applyNumberFormat="1" applyFont="1" applyFill="1" applyBorder="1"/>
    <xf numFmtId="4" fontId="5" fillId="2" borderId="0" xfId="1" applyNumberFormat="1" applyFont="1" applyFill="1" applyBorder="1"/>
    <xf numFmtId="16" fontId="2" fillId="2" borderId="0" xfId="1" applyNumberFormat="1" applyFont="1" applyFill="1" applyAlignment="1">
      <alignment horizontal="center"/>
    </xf>
    <xf numFmtId="4" fontId="2" fillId="2" borderId="0" xfId="1" applyNumberFormat="1" applyFont="1" applyFill="1" applyBorder="1" applyAlignment="1">
      <alignment wrapText="1"/>
    </xf>
    <xf numFmtId="0" fontId="2" fillId="2" borderId="0" xfId="1" applyFont="1" applyFill="1" applyAlignment="1">
      <alignment horizontal="left"/>
    </xf>
    <xf numFmtId="4" fontId="2" fillId="0" borderId="0" xfId="1" applyNumberFormat="1" applyFont="1" applyFill="1" applyBorder="1"/>
    <xf numFmtId="49" fontId="2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1" xfId="1" applyNumberFormat="1" applyFont="1" applyFill="1" applyBorder="1" applyAlignment="1" applyProtection="1">
      <alignment horizontal="center" wrapText="1"/>
      <protection hidden="1"/>
    </xf>
    <xf numFmtId="0" fontId="3" fillId="2" borderId="0" xfId="1" applyFont="1" applyFill="1"/>
    <xf numFmtId="0" fontId="7" fillId="2" borderId="0" xfId="1" applyFont="1" applyFill="1"/>
    <xf numFmtId="0" fontId="7" fillId="2" borderId="0" xfId="1" applyFont="1" applyFill="1" applyAlignment="1">
      <alignment horizontal="center"/>
    </xf>
    <xf numFmtId="0" fontId="8" fillId="2" borderId="0" xfId="1" applyFont="1" applyFill="1"/>
    <xf numFmtId="0" fontId="8" fillId="2" borderId="0" xfId="1" applyFont="1" applyFill="1" applyAlignment="1">
      <alignment horizontal="center"/>
    </xf>
    <xf numFmtId="0" fontId="2" fillId="2" borderId="1" xfId="1" applyNumberFormat="1" applyFont="1" applyFill="1" applyBorder="1" applyAlignment="1" applyProtection="1">
      <alignment horizontal="left" wrapText="1"/>
      <protection hidden="1"/>
    </xf>
    <xf numFmtId="0" fontId="9" fillId="2" borderId="0" xfId="1" applyFont="1" applyFill="1"/>
    <xf numFmtId="0" fontId="4" fillId="2" borderId="0" xfId="1" applyFont="1" applyFill="1" applyAlignment="1">
      <alignment horizontal="center"/>
    </xf>
    <xf numFmtId="4" fontId="2" fillId="2" borderId="1" xfId="1" applyNumberFormat="1" applyFont="1" applyFill="1" applyBorder="1" applyAlignment="1">
      <alignment horizontal="right"/>
    </xf>
    <xf numFmtId="0" fontId="5" fillId="2" borderId="1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textRotation="90" wrapText="1"/>
    </xf>
    <xf numFmtId="49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0" xfId="0" applyFont="1" applyFill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/>
    </xf>
    <xf numFmtId="4" fontId="2" fillId="2" borderId="1" xfId="1" applyNumberFormat="1" applyFont="1" applyFill="1" applyBorder="1"/>
    <xf numFmtId="4" fontId="2" fillId="2" borderId="1" xfId="1" applyNumberFormat="1" applyFont="1" applyFill="1" applyBorder="1" applyAlignment="1" applyProtection="1">
      <alignment horizontal="right" wrapText="1"/>
      <protection hidden="1"/>
    </xf>
    <xf numFmtId="0" fontId="2" fillId="2" borderId="2" xfId="1" applyNumberFormat="1" applyFont="1" applyFill="1" applyBorder="1" applyAlignment="1" applyProtection="1">
      <alignment horizontal="center" wrapText="1"/>
      <protection hidden="1"/>
    </xf>
    <xf numFmtId="49" fontId="2" fillId="2" borderId="2" xfId="1" applyNumberFormat="1" applyFont="1" applyFill="1" applyBorder="1" applyAlignment="1" applyProtection="1">
      <alignment horizontal="center" wrapText="1"/>
      <protection hidden="1"/>
    </xf>
    <xf numFmtId="0" fontId="3" fillId="2" borderId="4" xfId="1" applyFont="1" applyFill="1" applyBorder="1" applyAlignment="1">
      <alignment horizontal="center"/>
    </xf>
    <xf numFmtId="4" fontId="2" fillId="0" borderId="1" xfId="1" applyNumberFormat="1" applyFont="1" applyFill="1" applyBorder="1" applyAlignment="1" applyProtection="1">
      <alignment horizontal="right" wrapText="1"/>
      <protection hidden="1"/>
    </xf>
    <xf numFmtId="4" fontId="2" fillId="0" borderId="1" xfId="1" applyNumberFormat="1" applyFont="1" applyFill="1" applyBorder="1" applyAlignment="1">
      <alignment horizontal="right"/>
    </xf>
    <xf numFmtId="0" fontId="3" fillId="2" borderId="0" xfId="1" applyFont="1" applyFill="1" applyBorder="1" applyAlignment="1">
      <alignment horizontal="center" vertical="center" textRotation="90" wrapText="1"/>
    </xf>
    <xf numFmtId="4" fontId="2" fillId="0" borderId="1" xfId="1" applyNumberFormat="1" applyFont="1" applyFill="1" applyBorder="1"/>
    <xf numFmtId="0" fontId="4" fillId="2" borderId="0" xfId="1" applyFont="1" applyFill="1" applyAlignment="1">
      <alignment horizontal="left"/>
    </xf>
    <xf numFmtId="16" fontId="4" fillId="2" borderId="0" xfId="1" applyNumberFormat="1" applyFont="1" applyFill="1" applyAlignment="1">
      <alignment horizontal="center"/>
    </xf>
    <xf numFmtId="49" fontId="4" fillId="2" borderId="0" xfId="1" applyNumberFormat="1" applyFont="1" applyFill="1"/>
    <xf numFmtId="0" fontId="4" fillId="2" borderId="0" xfId="1" applyFont="1" applyFill="1"/>
    <xf numFmtId="4" fontId="11" fillId="2" borderId="0" xfId="1" applyNumberFormat="1" applyFont="1" applyFill="1" applyBorder="1"/>
    <xf numFmtId="0" fontId="3" fillId="2" borderId="1" xfId="1" applyNumberFormat="1" applyFont="1" applyFill="1" applyBorder="1" applyAlignment="1" applyProtection="1">
      <alignment horizontal="left" wrapText="1"/>
      <protection hidden="1"/>
    </xf>
    <xf numFmtId="0" fontId="3" fillId="2" borderId="1" xfId="1" applyNumberFormat="1" applyFont="1" applyFill="1" applyBorder="1" applyAlignment="1" applyProtection="1">
      <alignment horizontal="center" wrapText="1"/>
      <protection hidden="1"/>
    </xf>
    <xf numFmtId="49" fontId="3" fillId="2" borderId="1" xfId="1" applyNumberFormat="1" applyFont="1" applyFill="1" applyBorder="1" applyAlignment="1" applyProtection="1">
      <alignment horizontal="center" wrapText="1"/>
      <protection hidden="1"/>
    </xf>
    <xf numFmtId="4" fontId="3" fillId="2" borderId="1" xfId="1" applyNumberFormat="1" applyFont="1" applyFill="1" applyBorder="1" applyAlignment="1">
      <alignment horizontal="right"/>
    </xf>
    <xf numFmtId="4" fontId="3" fillId="2" borderId="1" xfId="1" applyNumberFormat="1" applyFont="1" applyFill="1" applyBorder="1" applyAlignment="1" applyProtection="1">
      <alignment horizontal="right" wrapText="1"/>
      <protection hidden="1"/>
    </xf>
    <xf numFmtId="1" fontId="3" fillId="2" borderId="1" xfId="0" applyNumberFormat="1" applyFont="1" applyFill="1" applyBorder="1" applyAlignment="1">
      <alignment horizontal="center"/>
    </xf>
    <xf numFmtId="0" fontId="3" fillId="2" borderId="2" xfId="1" applyNumberFormat="1" applyFont="1" applyFill="1" applyBorder="1" applyAlignment="1" applyProtection="1">
      <alignment horizontal="center" wrapText="1"/>
      <protection hidden="1"/>
    </xf>
    <xf numFmtId="4" fontId="3" fillId="2" borderId="1" xfId="1" applyNumberFormat="1" applyFont="1" applyFill="1" applyBorder="1"/>
    <xf numFmtId="4" fontId="7" fillId="0" borderId="1" xfId="1" applyNumberFormat="1" applyFont="1" applyFill="1" applyBorder="1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40" fontId="2" fillId="2" borderId="1" xfId="3" applyNumberFormat="1" applyFont="1" applyFill="1" applyBorder="1" applyAlignment="1" applyProtection="1">
      <alignment horizontal="left" wrapText="1"/>
      <protection hidden="1"/>
    </xf>
    <xf numFmtId="0" fontId="2" fillId="2" borderId="2" xfId="1" applyNumberFormat="1" applyFont="1" applyFill="1" applyBorder="1" applyAlignment="1" applyProtection="1">
      <alignment horizontal="left" wrapText="1"/>
      <protection hidden="1"/>
    </xf>
    <xf numFmtId="0" fontId="3" fillId="2" borderId="2" xfId="1" applyNumberFormat="1" applyFont="1" applyFill="1" applyBorder="1" applyAlignment="1" applyProtection="1">
      <alignment horizontal="left" wrapText="1"/>
      <protection hidden="1"/>
    </xf>
    <xf numFmtId="4" fontId="2" fillId="2" borderId="0" xfId="1" applyNumberFormat="1" applyFont="1" applyFill="1"/>
    <xf numFmtId="4" fontId="9" fillId="2" borderId="0" xfId="1" applyNumberFormat="1" applyFont="1" applyFill="1"/>
    <xf numFmtId="4" fontId="2" fillId="2" borderId="1" xfId="4" applyNumberFormat="1" applyFont="1" applyFill="1" applyBorder="1"/>
    <xf numFmtId="4" fontId="8" fillId="2" borderId="1" xfId="1" applyNumberFormat="1" applyFont="1" applyFill="1" applyBorder="1" applyAlignment="1" applyProtection="1">
      <alignment horizontal="right" wrapText="1"/>
      <protection hidden="1"/>
    </xf>
    <xf numFmtId="4" fontId="7" fillId="2" borderId="1" xfId="1" applyNumberFormat="1" applyFont="1" applyFill="1" applyBorder="1" applyAlignment="1" applyProtection="1">
      <alignment horizontal="right" wrapText="1"/>
      <protection hidden="1"/>
    </xf>
    <xf numFmtId="4" fontId="7" fillId="2" borderId="1" xfId="1" applyNumberFormat="1" applyFont="1" applyFill="1" applyBorder="1"/>
    <xf numFmtId="164" fontId="3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Font="1" applyFill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_Tmp1" xfId="3"/>
    <cellStyle name="Обычный_Tmp2" xfId="1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98"/>
  <sheetViews>
    <sheetView tabSelected="1" zoomScale="71" zoomScaleNormal="71" workbookViewId="0">
      <pane xSplit="2" ySplit="5" topLeftCell="C87" activePane="bottomRight" state="frozen"/>
      <selection pane="topRight" activeCell="C1" sqref="C1"/>
      <selection pane="bottomLeft" activeCell="A6" sqref="A6"/>
      <selection pane="bottomRight" sqref="A1:M98"/>
    </sheetView>
  </sheetViews>
  <sheetFormatPr defaultColWidth="9.140625" defaultRowHeight="15.75" x14ac:dyDescent="0.25"/>
  <cols>
    <col min="1" max="1" width="6.140625" style="8" customWidth="1"/>
    <col min="2" max="2" width="63.7109375" style="7" customWidth="1"/>
    <col min="3" max="3" width="8.85546875" style="6" customWidth="1"/>
    <col min="4" max="4" width="32" style="5" customWidth="1"/>
    <col min="5" max="5" width="22.7109375" style="4" customWidth="1"/>
    <col min="6" max="6" width="20.7109375" style="4" customWidth="1"/>
    <col min="7" max="7" width="22.7109375" style="4" customWidth="1"/>
    <col min="8" max="8" width="20" style="4" bestFit="1" customWidth="1"/>
    <col min="9" max="10" width="20" style="4" customWidth="1"/>
    <col min="11" max="11" width="19.7109375" style="4" customWidth="1"/>
    <col min="12" max="12" width="18.140625" style="2" customWidth="1"/>
    <col min="13" max="13" width="18.5703125" style="2" customWidth="1"/>
    <col min="14" max="14" width="9.140625" style="2"/>
    <col min="15" max="15" width="18.7109375" style="2" bestFit="1" customWidth="1"/>
    <col min="16" max="32" width="9.140625" style="2"/>
    <col min="33" max="16384" width="9.140625" style="1"/>
  </cols>
  <sheetData>
    <row r="1" spans="1:32" ht="18.75" x14ac:dyDescent="0.25">
      <c r="B1" s="73" t="s">
        <v>141</v>
      </c>
      <c r="C1" s="73"/>
      <c r="D1" s="73"/>
      <c r="E1" s="73"/>
      <c r="F1" s="73"/>
      <c r="G1" s="73"/>
      <c r="H1" s="73"/>
      <c r="I1" s="73"/>
      <c r="J1" s="73"/>
      <c r="K1" s="73"/>
    </row>
    <row r="2" spans="1:32" x14ac:dyDescent="0.25">
      <c r="B2" s="34"/>
      <c r="C2" s="34"/>
      <c r="D2" s="34"/>
      <c r="E2" s="17"/>
      <c r="F2" s="17"/>
      <c r="G2" s="17"/>
      <c r="H2" s="17"/>
      <c r="I2" s="17"/>
      <c r="J2" s="17"/>
      <c r="K2" s="17"/>
    </row>
    <row r="3" spans="1:32" x14ac:dyDescent="0.25">
      <c r="B3" s="33"/>
      <c r="C3" s="32"/>
      <c r="D3" s="31"/>
      <c r="E3" s="17"/>
      <c r="F3" s="17"/>
      <c r="G3" s="17"/>
      <c r="H3" s="17"/>
      <c r="I3" s="17"/>
      <c r="J3" s="17"/>
      <c r="K3" s="17"/>
    </row>
    <row r="4" spans="1:32" x14ac:dyDescent="0.25">
      <c r="A4" s="30"/>
      <c r="B4" s="75" t="s">
        <v>44</v>
      </c>
      <c r="C4" s="75" t="s">
        <v>43</v>
      </c>
      <c r="D4" s="75" t="s">
        <v>42</v>
      </c>
      <c r="E4" s="74" t="s">
        <v>109</v>
      </c>
      <c r="F4" s="74"/>
      <c r="G4" s="74"/>
      <c r="H4" s="74" t="s">
        <v>113</v>
      </c>
      <c r="I4" s="74"/>
      <c r="J4" s="74"/>
      <c r="K4" s="74" t="s">
        <v>114</v>
      </c>
      <c r="L4" s="74"/>
      <c r="M4" s="74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57" x14ac:dyDescent="0.25">
      <c r="A5" s="43"/>
      <c r="B5" s="76"/>
      <c r="C5" s="76"/>
      <c r="D5" s="76"/>
      <c r="E5" s="29" t="s">
        <v>110</v>
      </c>
      <c r="F5" s="29" t="s">
        <v>111</v>
      </c>
      <c r="G5" s="29" t="s">
        <v>112</v>
      </c>
      <c r="H5" s="29" t="s">
        <v>110</v>
      </c>
      <c r="I5" s="29" t="s">
        <v>111</v>
      </c>
      <c r="J5" s="29" t="s">
        <v>112</v>
      </c>
      <c r="K5" s="29" t="s">
        <v>110</v>
      </c>
      <c r="L5" s="29" t="s">
        <v>111</v>
      </c>
      <c r="M5" s="29" t="s">
        <v>112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x14ac:dyDescent="0.25">
      <c r="B6" s="50" t="s">
        <v>41</v>
      </c>
      <c r="C6" s="51"/>
      <c r="D6" s="52" t="s">
        <v>40</v>
      </c>
      <c r="E6" s="53">
        <f>E7</f>
        <v>2227956200</v>
      </c>
      <c r="F6" s="53">
        <f t="shared" ref="F6:M6" si="0">F7</f>
        <v>39875900</v>
      </c>
      <c r="G6" s="53">
        <f t="shared" si="0"/>
        <v>2267832100</v>
      </c>
      <c r="H6" s="53">
        <f t="shared" si="0"/>
        <v>2253416700</v>
      </c>
      <c r="I6" s="53">
        <f t="shared" si="0"/>
        <v>45281900</v>
      </c>
      <c r="J6" s="53">
        <f t="shared" si="0"/>
        <v>2298698600</v>
      </c>
      <c r="K6" s="53">
        <f t="shared" si="0"/>
        <v>2103624100</v>
      </c>
      <c r="L6" s="53">
        <f t="shared" si="0"/>
        <v>40727700</v>
      </c>
      <c r="M6" s="53">
        <f t="shared" si="0"/>
        <v>2144351800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47.25" x14ac:dyDescent="0.25">
      <c r="B7" s="50" t="s">
        <v>39</v>
      </c>
      <c r="C7" s="51"/>
      <c r="D7" s="52" t="s">
        <v>108</v>
      </c>
      <c r="E7" s="54">
        <f t="shared" ref="E7:M7" si="1">E8+E13+E59+E89</f>
        <v>2227956200</v>
      </c>
      <c r="F7" s="54">
        <f t="shared" si="1"/>
        <v>39875900</v>
      </c>
      <c r="G7" s="54">
        <f t="shared" si="1"/>
        <v>2267832100</v>
      </c>
      <c r="H7" s="54">
        <f t="shared" si="1"/>
        <v>2253416700</v>
      </c>
      <c r="I7" s="54">
        <f t="shared" si="1"/>
        <v>45281900</v>
      </c>
      <c r="J7" s="54">
        <f t="shared" si="1"/>
        <v>2298698600</v>
      </c>
      <c r="K7" s="54">
        <f t="shared" si="1"/>
        <v>2103624100</v>
      </c>
      <c r="L7" s="54">
        <f t="shared" si="1"/>
        <v>40727700</v>
      </c>
      <c r="M7" s="54">
        <f t="shared" si="1"/>
        <v>2144351800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31.5" x14ac:dyDescent="0.25">
      <c r="B8" s="50" t="s">
        <v>60</v>
      </c>
      <c r="C8" s="51"/>
      <c r="D8" s="52" t="s">
        <v>107</v>
      </c>
      <c r="E8" s="53">
        <f>E9+E11</f>
        <v>422719300</v>
      </c>
      <c r="F8" s="53">
        <f t="shared" ref="F8:M8" si="2">F9+F11</f>
        <v>0</v>
      </c>
      <c r="G8" s="53">
        <f t="shared" si="2"/>
        <v>422719300</v>
      </c>
      <c r="H8" s="53">
        <f t="shared" si="2"/>
        <v>406830500</v>
      </c>
      <c r="I8" s="53">
        <f t="shared" si="2"/>
        <v>0</v>
      </c>
      <c r="J8" s="53">
        <f t="shared" si="2"/>
        <v>406830500</v>
      </c>
      <c r="K8" s="53">
        <f t="shared" si="2"/>
        <v>265514500</v>
      </c>
      <c r="L8" s="53">
        <f t="shared" si="2"/>
        <v>0</v>
      </c>
      <c r="M8" s="53">
        <f t="shared" si="2"/>
        <v>265514500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x14ac:dyDescent="0.25">
      <c r="B9" s="50" t="s">
        <v>38</v>
      </c>
      <c r="C9" s="51"/>
      <c r="D9" s="52" t="s">
        <v>106</v>
      </c>
      <c r="E9" s="53">
        <f>SUM(E10)</f>
        <v>257401100</v>
      </c>
      <c r="F9" s="53">
        <f t="shared" ref="F9:L9" si="3">SUM(F10)</f>
        <v>0</v>
      </c>
      <c r="G9" s="53">
        <f t="shared" si="3"/>
        <v>257401100</v>
      </c>
      <c r="H9" s="53">
        <f t="shared" si="3"/>
        <v>225517200</v>
      </c>
      <c r="I9" s="53">
        <f t="shared" si="3"/>
        <v>0</v>
      </c>
      <c r="J9" s="53">
        <f t="shared" si="3"/>
        <v>225517200</v>
      </c>
      <c r="K9" s="53">
        <f t="shared" si="3"/>
        <v>223256000</v>
      </c>
      <c r="L9" s="53">
        <f t="shared" si="3"/>
        <v>0</v>
      </c>
      <c r="M9" s="53">
        <f>SUM(M10)</f>
        <v>223256000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47.25" x14ac:dyDescent="0.25">
      <c r="B10" s="25" t="s">
        <v>37</v>
      </c>
      <c r="C10" s="19" t="s">
        <v>1</v>
      </c>
      <c r="D10" s="18" t="s">
        <v>36</v>
      </c>
      <c r="E10" s="36">
        <v>257401100</v>
      </c>
      <c r="F10" s="36">
        <v>0</v>
      </c>
      <c r="G10" s="36">
        <f>E10+F10</f>
        <v>257401100</v>
      </c>
      <c r="H10" s="36">
        <v>225517200</v>
      </c>
      <c r="I10" s="36">
        <v>0</v>
      </c>
      <c r="J10" s="36">
        <f>H10+I10</f>
        <v>225517200</v>
      </c>
      <c r="K10" s="28">
        <v>223256000</v>
      </c>
      <c r="L10" s="36">
        <v>0</v>
      </c>
      <c r="M10" s="36">
        <f>K10+L10</f>
        <v>223256000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31.5" x14ac:dyDescent="0.25">
      <c r="B11" s="50" t="s">
        <v>35</v>
      </c>
      <c r="C11" s="51"/>
      <c r="D11" s="52" t="s">
        <v>80</v>
      </c>
      <c r="E11" s="57">
        <f>E12</f>
        <v>165318200</v>
      </c>
      <c r="F11" s="57">
        <f t="shared" ref="F11:M11" si="4">F12</f>
        <v>0</v>
      </c>
      <c r="G11" s="57">
        <f t="shared" si="4"/>
        <v>165318200</v>
      </c>
      <c r="H11" s="57">
        <f t="shared" si="4"/>
        <v>181313300</v>
      </c>
      <c r="I11" s="57">
        <f t="shared" si="4"/>
        <v>0</v>
      </c>
      <c r="J11" s="57">
        <f t="shared" si="4"/>
        <v>181313300</v>
      </c>
      <c r="K11" s="57">
        <f t="shared" si="4"/>
        <v>42258500</v>
      </c>
      <c r="L11" s="57">
        <f t="shared" si="4"/>
        <v>0</v>
      </c>
      <c r="M11" s="57">
        <f t="shared" si="4"/>
        <v>42258500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31.5" x14ac:dyDescent="0.25">
      <c r="B12" s="25" t="s">
        <v>34</v>
      </c>
      <c r="C12" s="19" t="s">
        <v>1</v>
      </c>
      <c r="D12" s="18" t="s">
        <v>33</v>
      </c>
      <c r="E12" s="36">
        <v>165318200</v>
      </c>
      <c r="F12" s="36">
        <v>0</v>
      </c>
      <c r="G12" s="36">
        <f t="shared" ref="G12:G84" si="5">E12+F12</f>
        <v>165318200</v>
      </c>
      <c r="H12" s="36">
        <v>181313300</v>
      </c>
      <c r="I12" s="36">
        <v>0</v>
      </c>
      <c r="J12" s="36">
        <f>H12+I12</f>
        <v>181313300</v>
      </c>
      <c r="K12" s="28">
        <v>42258500</v>
      </c>
      <c r="L12" s="36">
        <v>0</v>
      </c>
      <c r="M12" s="36">
        <f>K12+L12</f>
        <v>42258500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31.5" x14ac:dyDescent="0.25">
      <c r="B13" s="50" t="s">
        <v>32</v>
      </c>
      <c r="C13" s="51"/>
      <c r="D13" s="55" t="s">
        <v>31</v>
      </c>
      <c r="E13" s="53">
        <f>E14+E18+E22+E26+E36+E40+E44+E30</f>
        <v>166712200</v>
      </c>
      <c r="F13" s="53">
        <f t="shared" ref="F13:M13" si="6">F14+F18+F22+F26+F36+F40+F44+F30</f>
        <v>40363000</v>
      </c>
      <c r="G13" s="53">
        <f t="shared" si="6"/>
        <v>207075200</v>
      </c>
      <c r="H13" s="53">
        <f t="shared" si="6"/>
        <v>206803000</v>
      </c>
      <c r="I13" s="53">
        <f t="shared" si="6"/>
        <v>45681900</v>
      </c>
      <c r="J13" s="53">
        <f t="shared" si="6"/>
        <v>252484900</v>
      </c>
      <c r="K13" s="53">
        <f t="shared" si="6"/>
        <v>214397100</v>
      </c>
      <c r="L13" s="53">
        <f t="shared" si="6"/>
        <v>41279600</v>
      </c>
      <c r="M13" s="53">
        <f t="shared" si="6"/>
        <v>255676700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78.75" x14ac:dyDescent="0.25">
      <c r="B14" s="50" t="s">
        <v>30</v>
      </c>
      <c r="C14" s="51"/>
      <c r="D14" s="55" t="s">
        <v>81</v>
      </c>
      <c r="E14" s="53">
        <f>E15</f>
        <v>240900</v>
      </c>
      <c r="F14" s="53">
        <f t="shared" ref="F14:M14" si="7">F15</f>
        <v>-9200</v>
      </c>
      <c r="G14" s="53">
        <f t="shared" si="7"/>
        <v>231700</v>
      </c>
      <c r="H14" s="53">
        <f t="shared" si="7"/>
        <v>251900</v>
      </c>
      <c r="I14" s="53">
        <f t="shared" si="7"/>
        <v>-9600</v>
      </c>
      <c r="J14" s="53">
        <f t="shared" si="7"/>
        <v>242300</v>
      </c>
      <c r="K14" s="53">
        <f t="shared" si="7"/>
        <v>0</v>
      </c>
      <c r="L14" s="53">
        <f t="shared" si="7"/>
        <v>0</v>
      </c>
      <c r="M14" s="53">
        <f t="shared" si="7"/>
        <v>0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78.75" x14ac:dyDescent="0.25">
      <c r="B15" s="50" t="s">
        <v>61</v>
      </c>
      <c r="C15" s="51"/>
      <c r="D15" s="52" t="s">
        <v>82</v>
      </c>
      <c r="E15" s="54">
        <f>SUM(E16:E17)</f>
        <v>240900</v>
      </c>
      <c r="F15" s="54">
        <f t="shared" ref="F15:M15" si="8">SUM(F16:F17)</f>
        <v>-9200</v>
      </c>
      <c r="G15" s="54">
        <f t="shared" si="8"/>
        <v>231700</v>
      </c>
      <c r="H15" s="54">
        <f t="shared" si="8"/>
        <v>251900</v>
      </c>
      <c r="I15" s="54">
        <f t="shared" si="8"/>
        <v>-9600</v>
      </c>
      <c r="J15" s="54">
        <f t="shared" si="8"/>
        <v>242300</v>
      </c>
      <c r="K15" s="54">
        <f t="shared" si="8"/>
        <v>0</v>
      </c>
      <c r="L15" s="54">
        <f t="shared" si="8"/>
        <v>0</v>
      </c>
      <c r="M15" s="54">
        <f t="shared" si="8"/>
        <v>0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31.5" x14ac:dyDescent="0.25">
      <c r="B16" s="25" t="s">
        <v>117</v>
      </c>
      <c r="C16" s="19" t="s">
        <v>1</v>
      </c>
      <c r="D16" s="18" t="s">
        <v>82</v>
      </c>
      <c r="E16" s="37">
        <f>240900-E17</f>
        <v>132500</v>
      </c>
      <c r="F16" s="37">
        <v>-5100</v>
      </c>
      <c r="G16" s="44">
        <f t="shared" si="5"/>
        <v>127400</v>
      </c>
      <c r="H16" s="37">
        <f>251900-H17</f>
        <v>138500</v>
      </c>
      <c r="I16" s="37">
        <v>-5200</v>
      </c>
      <c r="J16" s="37">
        <f>H16+I16</f>
        <v>133300</v>
      </c>
      <c r="K16" s="28">
        <v>0</v>
      </c>
      <c r="L16" s="44">
        <v>0</v>
      </c>
      <c r="M16" s="36">
        <f>K16+L16</f>
        <v>0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31.5" x14ac:dyDescent="0.25">
      <c r="B17" s="25" t="s">
        <v>117</v>
      </c>
      <c r="C17" s="19" t="s">
        <v>0</v>
      </c>
      <c r="D17" s="18" t="s">
        <v>82</v>
      </c>
      <c r="E17" s="37">
        <v>108400</v>
      </c>
      <c r="F17" s="37">
        <v>-4100</v>
      </c>
      <c r="G17" s="44">
        <f t="shared" si="5"/>
        <v>104300</v>
      </c>
      <c r="H17" s="37">
        <v>113400</v>
      </c>
      <c r="I17" s="37">
        <v>-4400</v>
      </c>
      <c r="J17" s="37">
        <f>H17+I17</f>
        <v>109000</v>
      </c>
      <c r="K17" s="28">
        <v>0</v>
      </c>
      <c r="L17" s="44">
        <v>0</v>
      </c>
      <c r="M17" s="36">
        <f>K17+L17</f>
        <v>0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s="20" customFormat="1" ht="63" x14ac:dyDescent="0.25">
      <c r="A18" s="8"/>
      <c r="B18" s="50" t="s">
        <v>130</v>
      </c>
      <c r="C18" s="51"/>
      <c r="D18" s="52" t="s">
        <v>131</v>
      </c>
      <c r="E18" s="54">
        <f>E19</f>
        <v>0</v>
      </c>
      <c r="F18" s="54">
        <f t="shared" ref="F18:M18" si="9">F19</f>
        <v>59741900</v>
      </c>
      <c r="G18" s="54">
        <f t="shared" si="9"/>
        <v>59741900</v>
      </c>
      <c r="H18" s="54">
        <f t="shared" si="9"/>
        <v>0</v>
      </c>
      <c r="I18" s="54">
        <f t="shared" si="9"/>
        <v>88819200</v>
      </c>
      <c r="J18" s="54">
        <f t="shared" si="9"/>
        <v>88819200</v>
      </c>
      <c r="K18" s="54">
        <f t="shared" si="9"/>
        <v>0</v>
      </c>
      <c r="L18" s="54">
        <f t="shared" si="9"/>
        <v>92950400</v>
      </c>
      <c r="M18" s="54">
        <f t="shared" si="9"/>
        <v>92950400</v>
      </c>
    </row>
    <row r="19" spans="1:32" s="20" customFormat="1" ht="63" x14ac:dyDescent="0.25">
      <c r="A19" s="8"/>
      <c r="B19" s="50" t="s">
        <v>132</v>
      </c>
      <c r="C19" s="51"/>
      <c r="D19" s="52" t="s">
        <v>133</v>
      </c>
      <c r="E19" s="54">
        <f>E20+E21</f>
        <v>0</v>
      </c>
      <c r="F19" s="54">
        <f t="shared" ref="F19:M19" si="10">F20+F21</f>
        <v>59741900</v>
      </c>
      <c r="G19" s="54">
        <f t="shared" si="10"/>
        <v>59741900</v>
      </c>
      <c r="H19" s="54">
        <f t="shared" si="10"/>
        <v>0</v>
      </c>
      <c r="I19" s="54">
        <f t="shared" si="10"/>
        <v>88819200</v>
      </c>
      <c r="J19" s="54">
        <f t="shared" si="10"/>
        <v>88819200</v>
      </c>
      <c r="K19" s="54">
        <f t="shared" si="10"/>
        <v>0</v>
      </c>
      <c r="L19" s="54">
        <f t="shared" si="10"/>
        <v>92950400</v>
      </c>
      <c r="M19" s="54">
        <f t="shared" si="10"/>
        <v>92950400</v>
      </c>
    </row>
    <row r="20" spans="1:32" ht="47.25" x14ac:dyDescent="0.25">
      <c r="B20" s="25" t="s">
        <v>134</v>
      </c>
      <c r="C20" s="19" t="s">
        <v>1</v>
      </c>
      <c r="D20" s="18" t="s">
        <v>133</v>
      </c>
      <c r="E20" s="37">
        <v>0</v>
      </c>
      <c r="F20" s="37">
        <v>32858600</v>
      </c>
      <c r="G20" s="36">
        <f>E20+F20</f>
        <v>32858600</v>
      </c>
      <c r="H20" s="37">
        <v>0</v>
      </c>
      <c r="I20" s="37">
        <v>48850900</v>
      </c>
      <c r="J20" s="37">
        <f>H20+I20</f>
        <v>48850900</v>
      </c>
      <c r="K20" s="28">
        <v>0</v>
      </c>
      <c r="L20" s="36">
        <v>52982100</v>
      </c>
      <c r="M20" s="36">
        <f>K20+L20</f>
        <v>52982100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47.25" x14ac:dyDescent="0.25">
      <c r="B21" s="25" t="s">
        <v>135</v>
      </c>
      <c r="C21" s="19" t="s">
        <v>0</v>
      </c>
      <c r="D21" s="18" t="s">
        <v>133</v>
      </c>
      <c r="E21" s="37">
        <v>0</v>
      </c>
      <c r="F21" s="37">
        <v>26883300</v>
      </c>
      <c r="G21" s="36">
        <f>E21+F21</f>
        <v>26883300</v>
      </c>
      <c r="H21" s="37">
        <v>0</v>
      </c>
      <c r="I21" s="37">
        <v>39968300</v>
      </c>
      <c r="J21" s="37">
        <f>H21+I21</f>
        <v>39968300</v>
      </c>
      <c r="K21" s="28">
        <v>0</v>
      </c>
      <c r="L21" s="36">
        <v>39968300</v>
      </c>
      <c r="M21" s="36">
        <f>K21+L21</f>
        <v>39968300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63" x14ac:dyDescent="0.25">
      <c r="B22" s="50" t="s">
        <v>29</v>
      </c>
      <c r="C22" s="51"/>
      <c r="D22" s="52" t="s">
        <v>83</v>
      </c>
      <c r="E22" s="54">
        <f>E23</f>
        <v>38538300</v>
      </c>
      <c r="F22" s="54">
        <f t="shared" ref="F22:M22" si="11">F23</f>
        <v>0</v>
      </c>
      <c r="G22" s="54">
        <f t="shared" si="11"/>
        <v>38538300</v>
      </c>
      <c r="H22" s="54">
        <f t="shared" si="11"/>
        <v>38538300</v>
      </c>
      <c r="I22" s="54">
        <f t="shared" si="11"/>
        <v>0</v>
      </c>
      <c r="J22" s="54">
        <f t="shared" si="11"/>
        <v>38538300</v>
      </c>
      <c r="K22" s="54">
        <f t="shared" si="11"/>
        <v>37238400</v>
      </c>
      <c r="L22" s="54">
        <f t="shared" si="11"/>
        <v>0</v>
      </c>
      <c r="M22" s="54">
        <f t="shared" si="11"/>
        <v>37238400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78.75" x14ac:dyDescent="0.25">
      <c r="B23" s="50" t="s">
        <v>62</v>
      </c>
      <c r="C23" s="51"/>
      <c r="D23" s="52" t="s">
        <v>84</v>
      </c>
      <c r="E23" s="54">
        <f>E24+E25</f>
        <v>38538300</v>
      </c>
      <c r="F23" s="54">
        <f t="shared" ref="F23:M23" si="12">F24+F25</f>
        <v>0</v>
      </c>
      <c r="G23" s="54">
        <f t="shared" si="12"/>
        <v>38538300</v>
      </c>
      <c r="H23" s="54">
        <f t="shared" si="12"/>
        <v>38538300</v>
      </c>
      <c r="I23" s="54">
        <f t="shared" si="12"/>
        <v>0</v>
      </c>
      <c r="J23" s="54">
        <f t="shared" si="12"/>
        <v>38538300</v>
      </c>
      <c r="K23" s="54">
        <f t="shared" si="12"/>
        <v>37238400</v>
      </c>
      <c r="L23" s="54">
        <f t="shared" si="12"/>
        <v>0</v>
      </c>
      <c r="M23" s="54">
        <f t="shared" si="12"/>
        <v>37238400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63" x14ac:dyDescent="0.25">
      <c r="B24" s="59" t="s">
        <v>52</v>
      </c>
      <c r="C24" s="19" t="s">
        <v>1</v>
      </c>
      <c r="D24" s="18" t="s">
        <v>84</v>
      </c>
      <c r="E24" s="37">
        <f>38538300-E25</f>
        <v>21196100</v>
      </c>
      <c r="F24" s="37">
        <v>0</v>
      </c>
      <c r="G24" s="36">
        <f t="shared" si="5"/>
        <v>21196100</v>
      </c>
      <c r="H24" s="37">
        <f>38538300-H25</f>
        <v>21196100</v>
      </c>
      <c r="I24" s="37">
        <v>0</v>
      </c>
      <c r="J24" s="37">
        <f>H24+I24</f>
        <v>21196100</v>
      </c>
      <c r="K24" s="28">
        <f>37238400-K25</f>
        <v>21225900</v>
      </c>
      <c r="L24" s="36">
        <v>0</v>
      </c>
      <c r="M24" s="36">
        <f>K24+L24</f>
        <v>21225900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63" x14ac:dyDescent="0.25">
      <c r="B25" s="59" t="s">
        <v>52</v>
      </c>
      <c r="C25" s="38" t="s">
        <v>0</v>
      </c>
      <c r="D25" s="39" t="s">
        <v>84</v>
      </c>
      <c r="E25" s="37">
        <v>17342200</v>
      </c>
      <c r="F25" s="37">
        <v>0</v>
      </c>
      <c r="G25" s="44">
        <f t="shared" si="5"/>
        <v>17342200</v>
      </c>
      <c r="H25" s="37">
        <v>17342200</v>
      </c>
      <c r="I25" s="37">
        <v>0</v>
      </c>
      <c r="J25" s="37">
        <f>H25+I25</f>
        <v>17342200</v>
      </c>
      <c r="K25" s="28">
        <v>16012500</v>
      </c>
      <c r="L25" s="44">
        <v>0</v>
      </c>
      <c r="M25" s="36">
        <f>K25+L25</f>
        <v>16012500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s="20" customFormat="1" ht="31.5" x14ac:dyDescent="0.25">
      <c r="A26" s="8"/>
      <c r="B26" s="50" t="s">
        <v>28</v>
      </c>
      <c r="C26" s="51"/>
      <c r="D26" s="52" t="s">
        <v>85</v>
      </c>
      <c r="E26" s="54">
        <f>E27</f>
        <v>2347100</v>
      </c>
      <c r="F26" s="54">
        <f t="shared" ref="F26:M26" si="13">F27</f>
        <v>0</v>
      </c>
      <c r="G26" s="54">
        <f t="shared" si="13"/>
        <v>2347100</v>
      </c>
      <c r="H26" s="54">
        <f t="shared" si="13"/>
        <v>2531500</v>
      </c>
      <c r="I26" s="54">
        <f t="shared" si="13"/>
        <v>0</v>
      </c>
      <c r="J26" s="54">
        <f t="shared" si="13"/>
        <v>2531500</v>
      </c>
      <c r="K26" s="54">
        <f t="shared" si="13"/>
        <v>2514300</v>
      </c>
      <c r="L26" s="54">
        <f t="shared" si="13"/>
        <v>0</v>
      </c>
      <c r="M26" s="54">
        <f t="shared" si="13"/>
        <v>2514300</v>
      </c>
    </row>
    <row r="27" spans="1:32" s="20" customFormat="1" ht="31.5" x14ac:dyDescent="0.25">
      <c r="A27" s="8"/>
      <c r="B27" s="50" t="s">
        <v>63</v>
      </c>
      <c r="C27" s="51"/>
      <c r="D27" s="52" t="s">
        <v>86</v>
      </c>
      <c r="E27" s="54">
        <f>E28+E29</f>
        <v>2347100</v>
      </c>
      <c r="F27" s="54">
        <f t="shared" ref="F27:M27" si="14">F28+F29</f>
        <v>0</v>
      </c>
      <c r="G27" s="54">
        <f t="shared" si="14"/>
        <v>2347100</v>
      </c>
      <c r="H27" s="54">
        <f t="shared" si="14"/>
        <v>2531500</v>
      </c>
      <c r="I27" s="54">
        <f t="shared" si="14"/>
        <v>0</v>
      </c>
      <c r="J27" s="54">
        <f t="shared" si="14"/>
        <v>2531500</v>
      </c>
      <c r="K27" s="54">
        <f t="shared" si="14"/>
        <v>2514300</v>
      </c>
      <c r="L27" s="54">
        <f t="shared" si="14"/>
        <v>0</v>
      </c>
      <c r="M27" s="54">
        <f t="shared" si="14"/>
        <v>2514300</v>
      </c>
    </row>
    <row r="28" spans="1:32" ht="31.5" x14ac:dyDescent="0.25">
      <c r="B28" s="60" t="s">
        <v>53</v>
      </c>
      <c r="C28" s="19" t="s">
        <v>1</v>
      </c>
      <c r="D28" s="18" t="s">
        <v>86</v>
      </c>
      <c r="E28" s="37">
        <f>2347100-E29</f>
        <v>2203000</v>
      </c>
      <c r="F28" s="37">
        <v>0</v>
      </c>
      <c r="G28" s="36">
        <f t="shared" si="5"/>
        <v>2203000</v>
      </c>
      <c r="H28" s="37">
        <f>2531500-H29</f>
        <v>2380000</v>
      </c>
      <c r="I28" s="37">
        <v>0</v>
      </c>
      <c r="J28" s="37">
        <f>H28+I28</f>
        <v>2380000</v>
      </c>
      <c r="K28" s="28">
        <f>2514300-K29</f>
        <v>2380000</v>
      </c>
      <c r="L28" s="36">
        <v>0</v>
      </c>
      <c r="M28" s="36">
        <f>K28+L28</f>
        <v>2380000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31.5" x14ac:dyDescent="0.25">
      <c r="B29" s="60" t="s">
        <v>53</v>
      </c>
      <c r="C29" s="19" t="s">
        <v>0</v>
      </c>
      <c r="D29" s="18" t="s">
        <v>86</v>
      </c>
      <c r="E29" s="37">
        <v>144100</v>
      </c>
      <c r="F29" s="37">
        <v>0</v>
      </c>
      <c r="G29" s="36">
        <f t="shared" si="5"/>
        <v>144100</v>
      </c>
      <c r="H29" s="37">
        <v>151500</v>
      </c>
      <c r="I29" s="37">
        <v>0</v>
      </c>
      <c r="J29" s="37">
        <f>H29+I29</f>
        <v>151500</v>
      </c>
      <c r="K29" s="28">
        <v>134300</v>
      </c>
      <c r="L29" s="36">
        <v>0</v>
      </c>
      <c r="M29" s="36">
        <f>K29+L29</f>
        <v>134300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s="20" customFormat="1" x14ac:dyDescent="0.25">
      <c r="A30" s="8"/>
      <c r="B30" s="61" t="s">
        <v>46</v>
      </c>
      <c r="C30" s="51"/>
      <c r="D30" s="52" t="s">
        <v>87</v>
      </c>
      <c r="E30" s="54">
        <f>E31</f>
        <v>10225300</v>
      </c>
      <c r="F30" s="54">
        <f t="shared" ref="F30:M30" si="15">F31</f>
        <v>0</v>
      </c>
      <c r="G30" s="54">
        <f t="shared" si="15"/>
        <v>10225300</v>
      </c>
      <c r="H30" s="54">
        <f t="shared" si="15"/>
        <v>144600</v>
      </c>
      <c r="I30" s="54">
        <f t="shared" si="15"/>
        <v>0</v>
      </c>
      <c r="J30" s="54">
        <f t="shared" si="15"/>
        <v>144600</v>
      </c>
      <c r="K30" s="54">
        <f t="shared" si="15"/>
        <v>0</v>
      </c>
      <c r="L30" s="54">
        <f t="shared" si="15"/>
        <v>144700</v>
      </c>
      <c r="M30" s="54">
        <f t="shared" si="15"/>
        <v>144700</v>
      </c>
    </row>
    <row r="31" spans="1:32" s="20" customFormat="1" ht="31.5" x14ac:dyDescent="0.25">
      <c r="A31" s="8"/>
      <c r="B31" s="61" t="s">
        <v>64</v>
      </c>
      <c r="C31" s="51"/>
      <c r="D31" s="52" t="s">
        <v>45</v>
      </c>
      <c r="E31" s="54">
        <f>E32+E33+E34+E35</f>
        <v>10225300</v>
      </c>
      <c r="F31" s="54">
        <f t="shared" ref="F31:M31" si="16">F32+F33+F34+F35</f>
        <v>0</v>
      </c>
      <c r="G31" s="54">
        <f t="shared" si="16"/>
        <v>10225300</v>
      </c>
      <c r="H31" s="54">
        <f t="shared" si="16"/>
        <v>144600</v>
      </c>
      <c r="I31" s="54">
        <f t="shared" si="16"/>
        <v>0</v>
      </c>
      <c r="J31" s="54">
        <f t="shared" si="16"/>
        <v>144600</v>
      </c>
      <c r="K31" s="54">
        <f t="shared" si="16"/>
        <v>0</v>
      </c>
      <c r="L31" s="54">
        <f t="shared" si="16"/>
        <v>144700</v>
      </c>
      <c r="M31" s="54">
        <f t="shared" si="16"/>
        <v>144700</v>
      </c>
    </row>
    <row r="32" spans="1:32" s="20" customFormat="1" ht="31.5" x14ac:dyDescent="0.25">
      <c r="A32" s="8"/>
      <c r="B32" s="60" t="s">
        <v>54</v>
      </c>
      <c r="C32" s="19" t="s">
        <v>1</v>
      </c>
      <c r="D32" s="18" t="s">
        <v>45</v>
      </c>
      <c r="E32" s="37">
        <v>6149200</v>
      </c>
      <c r="F32" s="37">
        <v>0</v>
      </c>
      <c r="G32" s="36">
        <f t="shared" ref="G32" si="17">E32+F32</f>
        <v>6149200</v>
      </c>
      <c r="H32" s="37">
        <v>0</v>
      </c>
      <c r="I32" s="37">
        <v>0</v>
      </c>
      <c r="J32" s="37">
        <f t="shared" ref="J32" si="18">H32+I32</f>
        <v>0</v>
      </c>
      <c r="K32" s="28">
        <v>0</v>
      </c>
      <c r="L32" s="36">
        <v>0</v>
      </c>
      <c r="M32" s="36">
        <f t="shared" ref="M32" si="19">K32+L32</f>
        <v>0</v>
      </c>
    </row>
    <row r="33" spans="1:32" ht="31.5" x14ac:dyDescent="0.25">
      <c r="A33" s="10"/>
      <c r="B33" s="60" t="s">
        <v>54</v>
      </c>
      <c r="C33" s="19" t="s">
        <v>0</v>
      </c>
      <c r="D33" s="18" t="s">
        <v>45</v>
      </c>
      <c r="E33" s="37">
        <v>3931500</v>
      </c>
      <c r="F33" s="37">
        <v>0</v>
      </c>
      <c r="G33" s="36">
        <f t="shared" si="5"/>
        <v>3931500</v>
      </c>
      <c r="H33" s="37">
        <v>0</v>
      </c>
      <c r="I33" s="37">
        <v>0</v>
      </c>
      <c r="J33" s="37">
        <f t="shared" ref="J33:J35" si="20">H33+I33</f>
        <v>0</v>
      </c>
      <c r="K33" s="37">
        <v>0</v>
      </c>
      <c r="L33" s="36">
        <v>0</v>
      </c>
      <c r="M33" s="36">
        <f>K33+L33</f>
        <v>0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x14ac:dyDescent="0.25">
      <c r="A34" s="10"/>
      <c r="B34" s="60" t="s">
        <v>47</v>
      </c>
      <c r="C34" s="19" t="s">
        <v>1</v>
      </c>
      <c r="D34" s="18" t="s">
        <v>45</v>
      </c>
      <c r="E34" s="37">
        <v>79500</v>
      </c>
      <c r="F34" s="37">
        <v>0</v>
      </c>
      <c r="G34" s="36">
        <v>79500</v>
      </c>
      <c r="H34" s="37">
        <v>79500</v>
      </c>
      <c r="I34" s="37">
        <v>0</v>
      </c>
      <c r="J34" s="37">
        <v>79500</v>
      </c>
      <c r="K34" s="37">
        <v>0</v>
      </c>
      <c r="L34" s="36">
        <v>82500</v>
      </c>
      <c r="M34" s="36">
        <v>82500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x14ac:dyDescent="0.25">
      <c r="A35" s="10"/>
      <c r="B35" s="60" t="s">
        <v>47</v>
      </c>
      <c r="C35" s="19" t="s">
        <v>0</v>
      </c>
      <c r="D35" s="18" t="s">
        <v>45</v>
      </c>
      <c r="E35" s="37">
        <v>65100</v>
      </c>
      <c r="F35" s="37">
        <v>0</v>
      </c>
      <c r="G35" s="44">
        <f t="shared" si="5"/>
        <v>65100</v>
      </c>
      <c r="H35" s="37">
        <v>65100</v>
      </c>
      <c r="I35" s="37">
        <v>0</v>
      </c>
      <c r="J35" s="37">
        <f t="shared" si="20"/>
        <v>65100</v>
      </c>
      <c r="K35" s="37">
        <v>0</v>
      </c>
      <c r="L35" s="44">
        <v>62200</v>
      </c>
      <c r="M35" s="36">
        <f t="shared" ref="M35" si="21">K35+L35</f>
        <v>62200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s="20" customFormat="1" ht="31.5" x14ac:dyDescent="0.25">
      <c r="A36" s="8"/>
      <c r="B36" s="50" t="s">
        <v>27</v>
      </c>
      <c r="C36" s="51"/>
      <c r="D36" s="52" t="s">
        <v>88</v>
      </c>
      <c r="E36" s="54">
        <f>E37</f>
        <v>6388000</v>
      </c>
      <c r="F36" s="54">
        <f t="shared" ref="F36:M36" si="22">F37</f>
        <v>4084100</v>
      </c>
      <c r="G36" s="54">
        <f t="shared" si="22"/>
        <v>10472100</v>
      </c>
      <c r="H36" s="54">
        <f t="shared" si="22"/>
        <v>7127000</v>
      </c>
      <c r="I36" s="54">
        <f t="shared" si="22"/>
        <v>4556600</v>
      </c>
      <c r="J36" s="54">
        <f t="shared" si="22"/>
        <v>11683600</v>
      </c>
      <c r="K36" s="54">
        <f t="shared" si="22"/>
        <v>7168400</v>
      </c>
      <c r="L36" s="54">
        <f t="shared" si="22"/>
        <v>0</v>
      </c>
      <c r="M36" s="54">
        <f t="shared" si="22"/>
        <v>7168400</v>
      </c>
    </row>
    <row r="37" spans="1:32" s="20" customFormat="1" ht="31.5" x14ac:dyDescent="0.25">
      <c r="A37" s="8"/>
      <c r="B37" s="50" t="s">
        <v>140</v>
      </c>
      <c r="C37" s="51"/>
      <c r="D37" s="52" t="s">
        <v>89</v>
      </c>
      <c r="E37" s="54">
        <f>E38+E39</f>
        <v>6388000</v>
      </c>
      <c r="F37" s="54">
        <f t="shared" ref="F37:M37" si="23">F38+F39</f>
        <v>4084100</v>
      </c>
      <c r="G37" s="54">
        <f t="shared" si="23"/>
        <v>10472100</v>
      </c>
      <c r="H37" s="54">
        <f t="shared" si="23"/>
        <v>7127000</v>
      </c>
      <c r="I37" s="54">
        <f t="shared" si="23"/>
        <v>4556600</v>
      </c>
      <c r="J37" s="54">
        <f t="shared" si="23"/>
        <v>11683600</v>
      </c>
      <c r="K37" s="54">
        <f t="shared" si="23"/>
        <v>7168400</v>
      </c>
      <c r="L37" s="54">
        <f t="shared" si="23"/>
        <v>0</v>
      </c>
      <c r="M37" s="54">
        <f t="shared" si="23"/>
        <v>7168400</v>
      </c>
    </row>
    <row r="38" spans="1:32" ht="31.5" x14ac:dyDescent="0.25">
      <c r="B38" s="60" t="s">
        <v>116</v>
      </c>
      <c r="C38" s="19" t="s">
        <v>1</v>
      </c>
      <c r="D38" s="18" t="s">
        <v>89</v>
      </c>
      <c r="E38" s="37">
        <v>6388000</v>
      </c>
      <c r="F38" s="37">
        <v>0</v>
      </c>
      <c r="G38" s="36">
        <f t="shared" si="5"/>
        <v>6388000</v>
      </c>
      <c r="H38" s="37">
        <v>7127000</v>
      </c>
      <c r="I38" s="37">
        <v>0</v>
      </c>
      <c r="J38" s="37">
        <f>H38+I38</f>
        <v>7127000</v>
      </c>
      <c r="K38" s="28">
        <v>7168400</v>
      </c>
      <c r="L38" s="36">
        <v>0</v>
      </c>
      <c r="M38" s="36">
        <f>K38+L38</f>
        <v>7168400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31.5" x14ac:dyDescent="0.25">
      <c r="B39" s="60" t="s">
        <v>55</v>
      </c>
      <c r="C39" s="19" t="s">
        <v>0</v>
      </c>
      <c r="D39" s="18" t="s">
        <v>89</v>
      </c>
      <c r="E39" s="37">
        <v>0</v>
      </c>
      <c r="F39" s="37">
        <v>4084100</v>
      </c>
      <c r="G39" s="36">
        <f>E39+F39</f>
        <v>4084100</v>
      </c>
      <c r="H39" s="37">
        <v>0</v>
      </c>
      <c r="I39" s="37">
        <v>4556600</v>
      </c>
      <c r="J39" s="37">
        <f>H39+I39</f>
        <v>4556600</v>
      </c>
      <c r="K39" s="28">
        <v>0</v>
      </c>
      <c r="L39" s="36">
        <v>0</v>
      </c>
      <c r="M39" s="36">
        <f>K39+L39</f>
        <v>0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s="20" customFormat="1" ht="31.5" x14ac:dyDescent="0.25">
      <c r="A40" s="8"/>
      <c r="B40" s="61" t="s">
        <v>136</v>
      </c>
      <c r="C40" s="51"/>
      <c r="D40" s="52" t="s">
        <v>137</v>
      </c>
      <c r="E40" s="54">
        <f>E41</f>
        <v>0</v>
      </c>
      <c r="F40" s="54">
        <f t="shared" ref="F40:M40" si="24">F41</f>
        <v>8221300</v>
      </c>
      <c r="G40" s="54">
        <f t="shared" si="24"/>
        <v>8221300</v>
      </c>
      <c r="H40" s="54">
        <f t="shared" si="24"/>
        <v>0</v>
      </c>
      <c r="I40" s="54">
        <f t="shared" si="24"/>
        <v>0</v>
      </c>
      <c r="J40" s="54">
        <f t="shared" si="24"/>
        <v>0</v>
      </c>
      <c r="K40" s="54">
        <f t="shared" si="24"/>
        <v>0</v>
      </c>
      <c r="L40" s="54">
        <f t="shared" si="24"/>
        <v>0</v>
      </c>
      <c r="M40" s="54">
        <f t="shared" si="24"/>
        <v>0</v>
      </c>
    </row>
    <row r="41" spans="1:32" s="20" customFormat="1" ht="47.25" x14ac:dyDescent="0.25">
      <c r="A41" s="8"/>
      <c r="B41" s="61" t="s">
        <v>138</v>
      </c>
      <c r="C41" s="51"/>
      <c r="D41" s="52" t="s">
        <v>139</v>
      </c>
      <c r="E41" s="54">
        <f>E42+E43</f>
        <v>0</v>
      </c>
      <c r="F41" s="54">
        <f t="shared" ref="F41:M41" si="25">F42+F43</f>
        <v>8221300</v>
      </c>
      <c r="G41" s="54">
        <f t="shared" si="25"/>
        <v>8221300</v>
      </c>
      <c r="H41" s="54">
        <f t="shared" si="25"/>
        <v>0</v>
      </c>
      <c r="I41" s="54">
        <f t="shared" si="25"/>
        <v>0</v>
      </c>
      <c r="J41" s="54">
        <f t="shared" si="25"/>
        <v>0</v>
      </c>
      <c r="K41" s="54">
        <f t="shared" si="25"/>
        <v>0</v>
      </c>
      <c r="L41" s="54">
        <f t="shared" si="25"/>
        <v>0</v>
      </c>
      <c r="M41" s="54">
        <f t="shared" si="25"/>
        <v>0</v>
      </c>
    </row>
    <row r="42" spans="1:32" ht="31.5" x14ac:dyDescent="0.25">
      <c r="B42" s="60" t="s">
        <v>115</v>
      </c>
      <c r="C42" s="19" t="s">
        <v>1</v>
      </c>
      <c r="D42" s="18" t="s">
        <v>139</v>
      </c>
      <c r="E42" s="37">
        <v>0</v>
      </c>
      <c r="F42" s="37">
        <v>5015000</v>
      </c>
      <c r="G42" s="36">
        <f>E42+F42</f>
        <v>5015000</v>
      </c>
      <c r="H42" s="37">
        <v>0</v>
      </c>
      <c r="I42" s="37">
        <v>0</v>
      </c>
      <c r="J42" s="37">
        <f>H42+I42</f>
        <v>0</v>
      </c>
      <c r="K42" s="28">
        <v>0</v>
      </c>
      <c r="L42" s="36">
        <v>0</v>
      </c>
      <c r="M42" s="36">
        <f>K42+L42</f>
        <v>0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31.5" x14ac:dyDescent="0.25">
      <c r="B43" s="60" t="s">
        <v>115</v>
      </c>
      <c r="C43" s="19" t="s">
        <v>0</v>
      </c>
      <c r="D43" s="18" t="s">
        <v>139</v>
      </c>
      <c r="E43" s="37">
        <v>0</v>
      </c>
      <c r="F43" s="37">
        <v>3206300</v>
      </c>
      <c r="G43" s="36">
        <f>E43+F43</f>
        <v>3206300</v>
      </c>
      <c r="H43" s="37">
        <v>0</v>
      </c>
      <c r="I43" s="37">
        <v>0</v>
      </c>
      <c r="J43" s="37">
        <f>H43+I43</f>
        <v>0</v>
      </c>
      <c r="K43" s="28">
        <v>0</v>
      </c>
      <c r="L43" s="36">
        <v>0</v>
      </c>
      <c r="M43" s="36">
        <f>K43+L43</f>
        <v>0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s="20" customFormat="1" x14ac:dyDescent="0.25">
      <c r="A44" s="8"/>
      <c r="B44" s="50" t="s">
        <v>26</v>
      </c>
      <c r="C44" s="51"/>
      <c r="D44" s="52" t="s">
        <v>90</v>
      </c>
      <c r="E44" s="54">
        <f>E45</f>
        <v>108972600</v>
      </c>
      <c r="F44" s="54">
        <f t="shared" ref="F44:M44" si="26">F45</f>
        <v>-31675100</v>
      </c>
      <c r="G44" s="54">
        <f t="shared" si="26"/>
        <v>77297500</v>
      </c>
      <c r="H44" s="54">
        <f t="shared" si="26"/>
        <v>158209700</v>
      </c>
      <c r="I44" s="54">
        <f t="shared" si="26"/>
        <v>-47684300</v>
      </c>
      <c r="J44" s="54">
        <f t="shared" si="26"/>
        <v>110525400</v>
      </c>
      <c r="K44" s="54">
        <f t="shared" si="26"/>
        <v>167476000</v>
      </c>
      <c r="L44" s="54">
        <f t="shared" si="26"/>
        <v>-51815500</v>
      </c>
      <c r="M44" s="54">
        <f t="shared" si="26"/>
        <v>115660500</v>
      </c>
    </row>
    <row r="45" spans="1:32" s="20" customFormat="1" x14ac:dyDescent="0.25">
      <c r="A45" s="8"/>
      <c r="B45" s="50" t="s">
        <v>65</v>
      </c>
      <c r="C45" s="51"/>
      <c r="D45" s="52" t="s">
        <v>91</v>
      </c>
      <c r="E45" s="54">
        <f>E54+E50+E51+E53+E47+E46+E49+E48+E55+E52+E56+E57+E58</f>
        <v>108972600</v>
      </c>
      <c r="F45" s="54">
        <f t="shared" ref="F45:M45" si="27">F54+F50+F51+F53+F47+F46+F49+F48+F55+F52+F56+F57+F58</f>
        <v>-31675100</v>
      </c>
      <c r="G45" s="54">
        <f t="shared" si="27"/>
        <v>77297500</v>
      </c>
      <c r="H45" s="54">
        <f t="shared" si="27"/>
        <v>158209700</v>
      </c>
      <c r="I45" s="54">
        <f t="shared" si="27"/>
        <v>-47684300</v>
      </c>
      <c r="J45" s="54">
        <f t="shared" si="27"/>
        <v>110525400</v>
      </c>
      <c r="K45" s="54">
        <f t="shared" si="27"/>
        <v>167476000</v>
      </c>
      <c r="L45" s="54">
        <f t="shared" si="27"/>
        <v>-51815500</v>
      </c>
      <c r="M45" s="54">
        <f t="shared" si="27"/>
        <v>115660500</v>
      </c>
    </row>
    <row r="46" spans="1:32" ht="94.5" x14ac:dyDescent="0.25">
      <c r="B46" s="60" t="s">
        <v>25</v>
      </c>
      <c r="C46" s="19" t="s">
        <v>1</v>
      </c>
      <c r="D46" s="18" t="s">
        <v>91</v>
      </c>
      <c r="E46" s="28">
        <v>7497300</v>
      </c>
      <c r="F46" s="28">
        <v>0</v>
      </c>
      <c r="G46" s="36">
        <f t="shared" si="5"/>
        <v>7497300</v>
      </c>
      <c r="H46" s="37">
        <v>7497300</v>
      </c>
      <c r="I46" s="37">
        <v>0</v>
      </c>
      <c r="J46" s="37">
        <f t="shared" ref="J46:J56" si="28">H46+I46</f>
        <v>7497300</v>
      </c>
      <c r="K46" s="28">
        <v>7497300</v>
      </c>
      <c r="L46" s="36">
        <v>0</v>
      </c>
      <c r="M46" s="36">
        <f t="shared" ref="M46:M56" si="29">K46+L46</f>
        <v>7497300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47.25" x14ac:dyDescent="0.25">
      <c r="B47" s="25" t="s">
        <v>24</v>
      </c>
      <c r="C47" s="19" t="s">
        <v>1</v>
      </c>
      <c r="D47" s="18" t="s">
        <v>91</v>
      </c>
      <c r="E47" s="28">
        <v>320500</v>
      </c>
      <c r="F47" s="28">
        <v>0</v>
      </c>
      <c r="G47" s="44">
        <f t="shared" si="5"/>
        <v>320500</v>
      </c>
      <c r="H47" s="37">
        <v>589700</v>
      </c>
      <c r="I47" s="37">
        <v>0</v>
      </c>
      <c r="J47" s="37">
        <f t="shared" si="28"/>
        <v>589700</v>
      </c>
      <c r="K47" s="28">
        <v>318700</v>
      </c>
      <c r="L47" s="58">
        <v>0</v>
      </c>
      <c r="M47" s="36">
        <f t="shared" si="29"/>
        <v>318700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110.25" x14ac:dyDescent="0.25">
      <c r="B48" s="25" t="s">
        <v>23</v>
      </c>
      <c r="C48" s="19" t="s">
        <v>1</v>
      </c>
      <c r="D48" s="18" t="s">
        <v>91</v>
      </c>
      <c r="E48" s="37">
        <v>4865200</v>
      </c>
      <c r="F48" s="37">
        <v>0</v>
      </c>
      <c r="G48" s="44">
        <f t="shared" si="5"/>
        <v>4865200</v>
      </c>
      <c r="H48" s="37">
        <v>7232900</v>
      </c>
      <c r="I48" s="37">
        <v>0</v>
      </c>
      <c r="J48" s="37">
        <f t="shared" si="28"/>
        <v>7232900</v>
      </c>
      <c r="K48" s="28">
        <v>9544000</v>
      </c>
      <c r="L48" s="44">
        <v>0</v>
      </c>
      <c r="M48" s="36">
        <f t="shared" si="29"/>
        <v>9544000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47.25" x14ac:dyDescent="0.25">
      <c r="B49" s="25" t="s">
        <v>22</v>
      </c>
      <c r="C49" s="19" t="s">
        <v>1</v>
      </c>
      <c r="D49" s="18" t="s">
        <v>91</v>
      </c>
      <c r="E49" s="37">
        <v>863100</v>
      </c>
      <c r="F49" s="37">
        <v>0</v>
      </c>
      <c r="G49" s="44">
        <f t="shared" si="5"/>
        <v>863100</v>
      </c>
      <c r="H49" s="37">
        <v>2219400</v>
      </c>
      <c r="I49" s="37">
        <v>0</v>
      </c>
      <c r="J49" s="37">
        <f t="shared" si="28"/>
        <v>2219400</v>
      </c>
      <c r="K49" s="28">
        <v>2219400</v>
      </c>
      <c r="L49" s="44">
        <v>0</v>
      </c>
      <c r="M49" s="36">
        <f t="shared" si="29"/>
        <v>2219400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31.5" x14ac:dyDescent="0.25">
      <c r="B50" s="25" t="s">
        <v>21</v>
      </c>
      <c r="C50" s="19" t="s">
        <v>1</v>
      </c>
      <c r="D50" s="18" t="s">
        <v>91</v>
      </c>
      <c r="E50" s="28">
        <v>8828700</v>
      </c>
      <c r="F50" s="28">
        <v>0</v>
      </c>
      <c r="G50" s="44">
        <f t="shared" si="5"/>
        <v>8828700</v>
      </c>
      <c r="H50" s="28">
        <v>28401400</v>
      </c>
      <c r="I50" s="28">
        <v>0</v>
      </c>
      <c r="J50" s="28">
        <f t="shared" si="28"/>
        <v>28401400</v>
      </c>
      <c r="K50" s="28">
        <v>28757500</v>
      </c>
      <c r="L50" s="44">
        <v>0</v>
      </c>
      <c r="M50" s="36">
        <f t="shared" si="29"/>
        <v>28757500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31.5" x14ac:dyDescent="0.25">
      <c r="B51" s="25" t="s">
        <v>119</v>
      </c>
      <c r="C51" s="19" t="s">
        <v>1</v>
      </c>
      <c r="D51" s="18" t="s">
        <v>91</v>
      </c>
      <c r="E51" s="28">
        <v>46327200</v>
      </c>
      <c r="F51" s="28">
        <v>0</v>
      </c>
      <c r="G51" s="36">
        <f t="shared" si="5"/>
        <v>46327200</v>
      </c>
      <c r="H51" s="28">
        <v>56006100</v>
      </c>
      <c r="I51" s="28">
        <v>0</v>
      </c>
      <c r="J51" s="28">
        <f t="shared" si="28"/>
        <v>56006100</v>
      </c>
      <c r="K51" s="28">
        <v>58745000</v>
      </c>
      <c r="L51" s="36">
        <v>0</v>
      </c>
      <c r="M51" s="36">
        <f t="shared" si="29"/>
        <v>58745000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47.25" x14ac:dyDescent="0.25">
      <c r="B52" s="25" t="s">
        <v>71</v>
      </c>
      <c r="C52" s="19" t="s">
        <v>1</v>
      </c>
      <c r="D52" s="18" t="s">
        <v>92</v>
      </c>
      <c r="E52" s="42">
        <v>32858600</v>
      </c>
      <c r="F52" s="42">
        <v>-32858600</v>
      </c>
      <c r="G52" s="44">
        <f t="shared" si="5"/>
        <v>0</v>
      </c>
      <c r="H52" s="42">
        <v>48850900</v>
      </c>
      <c r="I52" s="42">
        <v>-48850900</v>
      </c>
      <c r="J52" s="42">
        <f t="shared" si="28"/>
        <v>0</v>
      </c>
      <c r="K52" s="42">
        <v>52982100</v>
      </c>
      <c r="L52" s="44">
        <v>-52982100</v>
      </c>
      <c r="M52" s="36">
        <f t="shared" si="29"/>
        <v>0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31.5" x14ac:dyDescent="0.25">
      <c r="B53" s="25" t="s">
        <v>20</v>
      </c>
      <c r="C53" s="19" t="s">
        <v>1</v>
      </c>
      <c r="D53" s="18" t="s">
        <v>91</v>
      </c>
      <c r="E53" s="28">
        <v>94300</v>
      </c>
      <c r="F53" s="28">
        <v>0</v>
      </c>
      <c r="G53" s="44">
        <f t="shared" si="5"/>
        <v>94300</v>
      </c>
      <c r="H53" s="28">
        <v>94300</v>
      </c>
      <c r="I53" s="28">
        <v>0</v>
      </c>
      <c r="J53" s="28">
        <f t="shared" si="28"/>
        <v>94300</v>
      </c>
      <c r="K53" s="28">
        <v>94300</v>
      </c>
      <c r="L53" s="44">
        <v>0</v>
      </c>
      <c r="M53" s="36">
        <f t="shared" si="29"/>
        <v>94300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31.5" x14ac:dyDescent="0.25">
      <c r="B54" s="25" t="s">
        <v>120</v>
      </c>
      <c r="C54" s="19" t="s">
        <v>1</v>
      </c>
      <c r="D54" s="18" t="s">
        <v>91</v>
      </c>
      <c r="E54" s="37">
        <v>2386100</v>
      </c>
      <c r="F54" s="37">
        <v>0</v>
      </c>
      <c r="G54" s="44">
        <f t="shared" si="5"/>
        <v>2386100</v>
      </c>
      <c r="H54" s="37">
        <v>2386100</v>
      </c>
      <c r="I54" s="37">
        <v>0</v>
      </c>
      <c r="J54" s="37">
        <f t="shared" si="28"/>
        <v>2386100</v>
      </c>
      <c r="K54" s="28">
        <v>2386100</v>
      </c>
      <c r="L54" s="44">
        <v>0</v>
      </c>
      <c r="M54" s="36">
        <f t="shared" si="29"/>
        <v>2386100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63" x14ac:dyDescent="0.25">
      <c r="B55" s="25" t="s">
        <v>142</v>
      </c>
      <c r="C55" s="19" t="s">
        <v>1</v>
      </c>
      <c r="D55" s="18" t="s">
        <v>91</v>
      </c>
      <c r="E55" s="41">
        <v>272700</v>
      </c>
      <c r="F55" s="41">
        <v>0</v>
      </c>
      <c r="G55" s="44">
        <f t="shared" si="5"/>
        <v>272700</v>
      </c>
      <c r="H55" s="41">
        <v>272700</v>
      </c>
      <c r="I55" s="41">
        <v>0</v>
      </c>
      <c r="J55" s="41">
        <f t="shared" si="28"/>
        <v>272700</v>
      </c>
      <c r="K55" s="42">
        <v>272700</v>
      </c>
      <c r="L55" s="44">
        <v>0</v>
      </c>
      <c r="M55" s="36">
        <f t="shared" si="29"/>
        <v>272700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31.5" x14ac:dyDescent="0.25">
      <c r="B56" s="25" t="s">
        <v>121</v>
      </c>
      <c r="C56" s="19" t="s">
        <v>1</v>
      </c>
      <c r="D56" s="18" t="s">
        <v>91</v>
      </c>
      <c r="E56" s="37">
        <v>4658900</v>
      </c>
      <c r="F56" s="37">
        <v>0</v>
      </c>
      <c r="G56" s="36">
        <f t="shared" si="5"/>
        <v>4658900</v>
      </c>
      <c r="H56" s="37">
        <v>4658900</v>
      </c>
      <c r="I56" s="37">
        <v>0</v>
      </c>
      <c r="J56" s="37">
        <f t="shared" si="28"/>
        <v>4658900</v>
      </c>
      <c r="K56" s="37">
        <v>4658900</v>
      </c>
      <c r="L56" s="36">
        <v>0</v>
      </c>
      <c r="M56" s="36">
        <f t="shared" si="29"/>
        <v>4658900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63" x14ac:dyDescent="0.25">
      <c r="B57" s="59" t="s">
        <v>118</v>
      </c>
      <c r="C57" s="38" t="s">
        <v>1</v>
      </c>
      <c r="D57" s="18" t="s">
        <v>91</v>
      </c>
      <c r="E57" s="37">
        <v>0</v>
      </c>
      <c r="F57" s="37">
        <v>721900</v>
      </c>
      <c r="G57" s="36">
        <f>E57+F57</f>
        <v>721900</v>
      </c>
      <c r="H57" s="37">
        <v>0</v>
      </c>
      <c r="I57" s="37">
        <v>711600</v>
      </c>
      <c r="J57" s="37">
        <f>H57+I57</f>
        <v>711600</v>
      </c>
      <c r="K57" s="37">
        <v>0</v>
      </c>
      <c r="L57" s="36">
        <v>711600</v>
      </c>
      <c r="M57" s="36">
        <f>K57+L57</f>
        <v>711600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63" x14ac:dyDescent="0.25">
      <c r="B58" s="59" t="s">
        <v>118</v>
      </c>
      <c r="C58" s="38" t="s">
        <v>0</v>
      </c>
      <c r="D58" s="18" t="s">
        <v>91</v>
      </c>
      <c r="E58" s="37">
        <v>0</v>
      </c>
      <c r="F58" s="37">
        <v>461600</v>
      </c>
      <c r="G58" s="36">
        <f>E58+F58</f>
        <v>461600</v>
      </c>
      <c r="H58" s="37">
        <v>0</v>
      </c>
      <c r="I58" s="37">
        <v>455000</v>
      </c>
      <c r="J58" s="37">
        <f>H58+I58</f>
        <v>455000</v>
      </c>
      <c r="K58" s="37">
        <v>0</v>
      </c>
      <c r="L58" s="36">
        <v>455000</v>
      </c>
      <c r="M58" s="36">
        <f>K58+L58</f>
        <v>455000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31.5" x14ac:dyDescent="0.25">
      <c r="B59" s="50" t="s">
        <v>66</v>
      </c>
      <c r="C59" s="51"/>
      <c r="D59" s="52" t="s">
        <v>93</v>
      </c>
      <c r="E59" s="54">
        <f>E60+E74+E85+E77+E79+E81+E83</f>
        <v>1597928300</v>
      </c>
      <c r="F59" s="54">
        <f t="shared" ref="F59:M59" si="30">F60+F74+F85+F77+F79+F81+F83</f>
        <v>-487100</v>
      </c>
      <c r="G59" s="54">
        <f t="shared" si="30"/>
        <v>1597441200</v>
      </c>
      <c r="H59" s="54">
        <f t="shared" si="30"/>
        <v>1599186800</v>
      </c>
      <c r="I59" s="54">
        <f t="shared" si="30"/>
        <v>-400000</v>
      </c>
      <c r="J59" s="54">
        <f t="shared" si="30"/>
        <v>1598786800</v>
      </c>
      <c r="K59" s="54">
        <f t="shared" si="30"/>
        <v>1583238900</v>
      </c>
      <c r="L59" s="54">
        <f t="shared" si="30"/>
        <v>-551900</v>
      </c>
      <c r="M59" s="54">
        <f t="shared" si="30"/>
        <v>1582687000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47.25" x14ac:dyDescent="0.25">
      <c r="B60" s="50" t="s">
        <v>57</v>
      </c>
      <c r="C60" s="51"/>
      <c r="D60" s="52" t="s">
        <v>94</v>
      </c>
      <c r="E60" s="54">
        <f>E61</f>
        <v>1552292100</v>
      </c>
      <c r="F60" s="54">
        <f t="shared" ref="F60:M60" si="31">F61</f>
        <v>-487100</v>
      </c>
      <c r="G60" s="54">
        <f t="shared" si="31"/>
        <v>1551805000</v>
      </c>
      <c r="H60" s="54">
        <f t="shared" si="31"/>
        <v>1553037100</v>
      </c>
      <c r="I60" s="54">
        <f t="shared" si="31"/>
        <v>-400000</v>
      </c>
      <c r="J60" s="54">
        <f t="shared" si="31"/>
        <v>1552637100</v>
      </c>
      <c r="K60" s="54">
        <f t="shared" si="31"/>
        <v>1536695800</v>
      </c>
      <c r="L60" s="54">
        <f t="shared" si="31"/>
        <v>-551900</v>
      </c>
      <c r="M60" s="54">
        <f t="shared" si="31"/>
        <v>1536143900</v>
      </c>
      <c r="N60" s="1"/>
      <c r="O60" s="65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s="26" customFormat="1" ht="47.25" x14ac:dyDescent="0.25">
      <c r="A61" s="27"/>
      <c r="B61" s="50" t="s">
        <v>58</v>
      </c>
      <c r="C61" s="51"/>
      <c r="D61" s="52" t="s">
        <v>95</v>
      </c>
      <c r="E61" s="54">
        <f>SUM(E62:E73)</f>
        <v>1552292100</v>
      </c>
      <c r="F61" s="54">
        <f t="shared" ref="F61:M61" si="32">SUM(F62:F73)</f>
        <v>-487100</v>
      </c>
      <c r="G61" s="54">
        <f t="shared" si="32"/>
        <v>1551805000</v>
      </c>
      <c r="H61" s="54">
        <f t="shared" si="32"/>
        <v>1553037100</v>
      </c>
      <c r="I61" s="54">
        <f t="shared" si="32"/>
        <v>-400000</v>
      </c>
      <c r="J61" s="54">
        <f t="shared" si="32"/>
        <v>1552637100</v>
      </c>
      <c r="K61" s="54">
        <f t="shared" si="32"/>
        <v>1536695800</v>
      </c>
      <c r="L61" s="54">
        <f t="shared" si="32"/>
        <v>-551900</v>
      </c>
      <c r="M61" s="54">
        <f t="shared" si="32"/>
        <v>1536143900</v>
      </c>
      <c r="O61" s="66"/>
    </row>
    <row r="62" spans="1:32" s="26" customFormat="1" ht="94.5" x14ac:dyDescent="0.25">
      <c r="A62" s="27"/>
      <c r="B62" s="25" t="s">
        <v>19</v>
      </c>
      <c r="C62" s="19" t="s">
        <v>1</v>
      </c>
      <c r="D62" s="18" t="s">
        <v>95</v>
      </c>
      <c r="E62" s="37">
        <v>108733200</v>
      </c>
      <c r="F62" s="37">
        <v>0</v>
      </c>
      <c r="G62" s="44">
        <f t="shared" si="5"/>
        <v>108733200</v>
      </c>
      <c r="H62" s="37">
        <v>111535600</v>
      </c>
      <c r="I62" s="37">
        <v>0</v>
      </c>
      <c r="J62" s="37">
        <f>H62+I62</f>
        <v>111535600</v>
      </c>
      <c r="K62" s="37">
        <v>111535600</v>
      </c>
      <c r="L62" s="36">
        <v>0</v>
      </c>
      <c r="M62" s="36">
        <f t="shared" ref="M62:M73" si="33">K62+L62</f>
        <v>111535600</v>
      </c>
    </row>
    <row r="63" spans="1:32" ht="31.5" x14ac:dyDescent="0.25">
      <c r="B63" s="25" t="s">
        <v>18</v>
      </c>
      <c r="C63" s="19" t="s">
        <v>1</v>
      </c>
      <c r="D63" s="18" t="s">
        <v>95</v>
      </c>
      <c r="E63" s="37">
        <v>10181500</v>
      </c>
      <c r="F63" s="37">
        <v>0</v>
      </c>
      <c r="G63" s="44">
        <f t="shared" si="5"/>
        <v>10181500</v>
      </c>
      <c r="H63" s="37">
        <v>10181500</v>
      </c>
      <c r="I63" s="37">
        <v>0</v>
      </c>
      <c r="J63" s="37">
        <f t="shared" ref="J63:J97" si="34">H63+I63</f>
        <v>10181500</v>
      </c>
      <c r="K63" s="37">
        <v>10181500</v>
      </c>
      <c r="L63" s="36">
        <v>0</v>
      </c>
      <c r="M63" s="36">
        <f t="shared" si="33"/>
        <v>10181500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94.5" x14ac:dyDescent="0.25">
      <c r="B64" s="25" t="s">
        <v>17</v>
      </c>
      <c r="C64" s="19" t="s">
        <v>1</v>
      </c>
      <c r="D64" s="18" t="s">
        <v>95</v>
      </c>
      <c r="E64" s="37">
        <v>1408247400</v>
      </c>
      <c r="F64" s="37">
        <v>0</v>
      </c>
      <c r="G64" s="44">
        <f t="shared" si="5"/>
        <v>1408247400</v>
      </c>
      <c r="H64" s="37">
        <v>1406029700</v>
      </c>
      <c r="I64" s="37">
        <v>0</v>
      </c>
      <c r="J64" s="37">
        <f t="shared" si="34"/>
        <v>1406029700</v>
      </c>
      <c r="K64" s="37">
        <v>1390798200</v>
      </c>
      <c r="L64" s="36">
        <v>0</v>
      </c>
      <c r="M64" s="36">
        <f t="shared" si="33"/>
        <v>1390798200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47.25" x14ac:dyDescent="0.25">
      <c r="B65" s="25" t="s">
        <v>16</v>
      </c>
      <c r="C65" s="19" t="s">
        <v>1</v>
      </c>
      <c r="D65" s="18" t="s">
        <v>95</v>
      </c>
      <c r="E65" s="37">
        <v>1763900</v>
      </c>
      <c r="F65" s="37">
        <v>0</v>
      </c>
      <c r="G65" s="44">
        <f t="shared" si="5"/>
        <v>1763900</v>
      </c>
      <c r="H65" s="37">
        <v>1835700</v>
      </c>
      <c r="I65" s="37">
        <v>0</v>
      </c>
      <c r="J65" s="37">
        <f t="shared" si="34"/>
        <v>1835700</v>
      </c>
      <c r="K65" s="37">
        <v>1740000</v>
      </c>
      <c r="L65" s="36">
        <v>0</v>
      </c>
      <c r="M65" s="36">
        <f t="shared" si="33"/>
        <v>1740000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126" x14ac:dyDescent="0.25">
      <c r="B66" s="62" t="s">
        <v>51</v>
      </c>
      <c r="C66" s="19" t="s">
        <v>1</v>
      </c>
      <c r="D66" s="18" t="s">
        <v>95</v>
      </c>
      <c r="E66" s="37">
        <v>6200</v>
      </c>
      <c r="F66" s="37">
        <v>0</v>
      </c>
      <c r="G66" s="44">
        <f t="shared" si="5"/>
        <v>6200</v>
      </c>
      <c r="H66" s="37">
        <v>6200</v>
      </c>
      <c r="I66" s="37">
        <v>0</v>
      </c>
      <c r="J66" s="37">
        <f t="shared" si="34"/>
        <v>6200</v>
      </c>
      <c r="K66" s="37">
        <v>6200</v>
      </c>
      <c r="L66" s="36">
        <v>0</v>
      </c>
      <c r="M66" s="36">
        <f t="shared" si="33"/>
        <v>6200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63" x14ac:dyDescent="0.25">
      <c r="B67" s="25" t="s">
        <v>15</v>
      </c>
      <c r="C67" s="19" t="s">
        <v>1</v>
      </c>
      <c r="D67" s="18" t="s">
        <v>95</v>
      </c>
      <c r="E67" s="37">
        <v>103100</v>
      </c>
      <c r="F67" s="37">
        <v>0</v>
      </c>
      <c r="G67" s="44">
        <f t="shared" si="5"/>
        <v>103100</v>
      </c>
      <c r="H67" s="37">
        <v>113200</v>
      </c>
      <c r="I67" s="37">
        <v>0</v>
      </c>
      <c r="J67" s="37">
        <f t="shared" si="34"/>
        <v>113200</v>
      </c>
      <c r="K67" s="37">
        <v>99800</v>
      </c>
      <c r="L67" s="36">
        <v>0</v>
      </c>
      <c r="M67" s="36">
        <f t="shared" si="33"/>
        <v>99800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63" x14ac:dyDescent="0.25">
      <c r="B68" s="25" t="s">
        <v>14</v>
      </c>
      <c r="C68" s="19" t="s">
        <v>1</v>
      </c>
      <c r="D68" s="18" t="s">
        <v>95</v>
      </c>
      <c r="E68" s="37">
        <v>369900</v>
      </c>
      <c r="F68" s="37">
        <v>0</v>
      </c>
      <c r="G68" s="44">
        <f t="shared" si="5"/>
        <v>369900</v>
      </c>
      <c r="H68" s="37">
        <v>390300</v>
      </c>
      <c r="I68" s="37">
        <v>0</v>
      </c>
      <c r="J68" s="37">
        <f t="shared" si="34"/>
        <v>390300</v>
      </c>
      <c r="K68" s="37">
        <v>415200</v>
      </c>
      <c r="L68" s="36">
        <v>0</v>
      </c>
      <c r="M68" s="36">
        <f t="shared" si="33"/>
        <v>415200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126" x14ac:dyDescent="0.25">
      <c r="B69" s="25" t="s">
        <v>122</v>
      </c>
      <c r="C69" s="19" t="s">
        <v>1</v>
      </c>
      <c r="D69" s="18" t="s">
        <v>95</v>
      </c>
      <c r="E69" s="37">
        <v>1836100</v>
      </c>
      <c r="F69" s="37">
        <v>0</v>
      </c>
      <c r="G69" s="44">
        <f t="shared" si="5"/>
        <v>1836100</v>
      </c>
      <c r="H69" s="37">
        <v>1910800</v>
      </c>
      <c r="I69" s="37">
        <v>0</v>
      </c>
      <c r="J69" s="37">
        <f t="shared" si="34"/>
        <v>1910800</v>
      </c>
      <c r="K69" s="37">
        <v>1811200</v>
      </c>
      <c r="L69" s="36">
        <v>0</v>
      </c>
      <c r="M69" s="36">
        <f t="shared" si="33"/>
        <v>1811200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47.25" x14ac:dyDescent="0.25">
      <c r="B70" s="25" t="s">
        <v>13</v>
      </c>
      <c r="C70" s="19" t="s">
        <v>1</v>
      </c>
      <c r="D70" s="18" t="s">
        <v>95</v>
      </c>
      <c r="E70" s="37">
        <v>3223100</v>
      </c>
      <c r="F70" s="37">
        <v>0</v>
      </c>
      <c r="G70" s="44">
        <f t="shared" si="5"/>
        <v>3223100</v>
      </c>
      <c r="H70" s="37">
        <v>3223100</v>
      </c>
      <c r="I70" s="37">
        <v>0</v>
      </c>
      <c r="J70" s="37">
        <f t="shared" si="34"/>
        <v>3223100</v>
      </c>
      <c r="K70" s="37">
        <v>3223100</v>
      </c>
      <c r="L70" s="36">
        <v>0</v>
      </c>
      <c r="M70" s="36">
        <f t="shared" si="33"/>
        <v>3223100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47.25" x14ac:dyDescent="0.25">
      <c r="B71" s="25" t="s">
        <v>12</v>
      </c>
      <c r="C71" s="19" t="s">
        <v>1</v>
      </c>
      <c r="D71" s="18" t="s">
        <v>95</v>
      </c>
      <c r="E71" s="37">
        <v>1397500</v>
      </c>
      <c r="F71" s="37">
        <v>-487100</v>
      </c>
      <c r="G71" s="44">
        <f t="shared" si="5"/>
        <v>910400</v>
      </c>
      <c r="H71" s="37">
        <v>983200</v>
      </c>
      <c r="I71" s="37">
        <v>-400000</v>
      </c>
      <c r="J71" s="37">
        <f t="shared" si="34"/>
        <v>583200</v>
      </c>
      <c r="K71" s="37">
        <v>976100</v>
      </c>
      <c r="L71" s="67">
        <v>-551900</v>
      </c>
      <c r="M71" s="36">
        <f t="shared" si="33"/>
        <v>424200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63" x14ac:dyDescent="0.25">
      <c r="B72" s="25" t="s">
        <v>11</v>
      </c>
      <c r="C72" s="19" t="s">
        <v>1</v>
      </c>
      <c r="D72" s="18" t="s">
        <v>95</v>
      </c>
      <c r="E72" s="37">
        <v>5985300</v>
      </c>
      <c r="F72" s="37">
        <v>0</v>
      </c>
      <c r="G72" s="44">
        <f t="shared" si="5"/>
        <v>5985300</v>
      </c>
      <c r="H72" s="37">
        <v>6228800</v>
      </c>
      <c r="I72" s="37">
        <v>0</v>
      </c>
      <c r="J72" s="37">
        <f t="shared" si="34"/>
        <v>6228800</v>
      </c>
      <c r="K72" s="37">
        <v>5904100</v>
      </c>
      <c r="L72" s="36">
        <v>0</v>
      </c>
      <c r="M72" s="36">
        <f t="shared" si="33"/>
        <v>5904100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x14ac:dyDescent="0.25">
      <c r="B73" s="25" t="s">
        <v>10</v>
      </c>
      <c r="C73" s="19" t="s">
        <v>1</v>
      </c>
      <c r="D73" s="18" t="s">
        <v>95</v>
      </c>
      <c r="E73" s="37">
        <v>10444900</v>
      </c>
      <c r="F73" s="37">
        <v>0</v>
      </c>
      <c r="G73" s="44">
        <f t="shared" si="5"/>
        <v>10444900</v>
      </c>
      <c r="H73" s="37">
        <v>10599000</v>
      </c>
      <c r="I73" s="37">
        <v>0</v>
      </c>
      <c r="J73" s="37">
        <f t="shared" si="34"/>
        <v>10599000</v>
      </c>
      <c r="K73" s="37">
        <v>10004800</v>
      </c>
      <c r="L73" s="36">
        <v>0</v>
      </c>
      <c r="M73" s="36">
        <f t="shared" si="33"/>
        <v>10004800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78.75" x14ac:dyDescent="0.25">
      <c r="B74" s="50" t="s">
        <v>67</v>
      </c>
      <c r="C74" s="51"/>
      <c r="D74" s="52" t="s">
        <v>96</v>
      </c>
      <c r="E74" s="54">
        <f>E75</f>
        <v>26037000</v>
      </c>
      <c r="F74" s="54">
        <f t="shared" ref="F74:M74" si="35">F75</f>
        <v>0</v>
      </c>
      <c r="G74" s="54">
        <f t="shared" si="35"/>
        <v>26037000</v>
      </c>
      <c r="H74" s="54">
        <f t="shared" si="35"/>
        <v>26037000</v>
      </c>
      <c r="I74" s="54">
        <f t="shared" si="35"/>
        <v>0</v>
      </c>
      <c r="J74" s="54">
        <f t="shared" si="35"/>
        <v>26037000</v>
      </c>
      <c r="K74" s="54">
        <f t="shared" si="35"/>
        <v>26037000</v>
      </c>
      <c r="L74" s="54">
        <f t="shared" si="35"/>
        <v>0</v>
      </c>
      <c r="M74" s="54">
        <f t="shared" si="35"/>
        <v>26037000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s="20" customFormat="1" ht="94.5" x14ac:dyDescent="0.25">
      <c r="A75" s="8"/>
      <c r="B75" s="50" t="s">
        <v>68</v>
      </c>
      <c r="C75" s="51"/>
      <c r="D75" s="52" t="s">
        <v>9</v>
      </c>
      <c r="E75" s="54">
        <f>SUM(E76)</f>
        <v>26037000</v>
      </c>
      <c r="F75" s="54">
        <f t="shared" ref="F75:M75" si="36">SUM(F76)</f>
        <v>0</v>
      </c>
      <c r="G75" s="54">
        <f t="shared" si="36"/>
        <v>26037000</v>
      </c>
      <c r="H75" s="54">
        <f t="shared" si="36"/>
        <v>26037000</v>
      </c>
      <c r="I75" s="54">
        <f t="shared" si="36"/>
        <v>0</v>
      </c>
      <c r="J75" s="54">
        <f t="shared" si="36"/>
        <v>26037000</v>
      </c>
      <c r="K75" s="54">
        <f t="shared" si="36"/>
        <v>26037000</v>
      </c>
      <c r="L75" s="54">
        <f t="shared" si="36"/>
        <v>0</v>
      </c>
      <c r="M75" s="54">
        <f t="shared" si="36"/>
        <v>26037000</v>
      </c>
    </row>
    <row r="76" spans="1:32" ht="63" x14ac:dyDescent="0.25">
      <c r="B76" s="25" t="s">
        <v>59</v>
      </c>
      <c r="C76" s="19" t="s">
        <v>1</v>
      </c>
      <c r="D76" s="18" t="s">
        <v>9</v>
      </c>
      <c r="E76" s="37">
        <v>26037000</v>
      </c>
      <c r="F76" s="37">
        <v>0</v>
      </c>
      <c r="G76" s="36">
        <f t="shared" si="5"/>
        <v>26037000</v>
      </c>
      <c r="H76" s="37">
        <v>26037000</v>
      </c>
      <c r="I76" s="37">
        <v>0</v>
      </c>
      <c r="J76" s="37">
        <f t="shared" si="34"/>
        <v>26037000</v>
      </c>
      <c r="K76" s="37">
        <v>26037000</v>
      </c>
      <c r="L76" s="36">
        <v>0</v>
      </c>
      <c r="M76" s="36">
        <f>K76+L76</f>
        <v>26037000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47.25" x14ac:dyDescent="0.25">
      <c r="B77" s="50" t="s">
        <v>74</v>
      </c>
      <c r="C77" s="51"/>
      <c r="D77" s="52" t="s">
        <v>97</v>
      </c>
      <c r="E77" s="54">
        <f>E78</f>
        <v>5946200</v>
      </c>
      <c r="F77" s="54">
        <f t="shared" ref="F77:M77" si="37">F78</f>
        <v>0</v>
      </c>
      <c r="G77" s="54">
        <f t="shared" si="37"/>
        <v>5946200</v>
      </c>
      <c r="H77" s="54">
        <f t="shared" si="37"/>
        <v>6224200</v>
      </c>
      <c r="I77" s="54">
        <f t="shared" si="37"/>
        <v>0</v>
      </c>
      <c r="J77" s="54">
        <f t="shared" si="37"/>
        <v>6224200</v>
      </c>
      <c r="K77" s="54">
        <f t="shared" si="37"/>
        <v>6449700</v>
      </c>
      <c r="L77" s="54">
        <f t="shared" si="37"/>
        <v>0</v>
      </c>
      <c r="M77" s="54">
        <f t="shared" si="37"/>
        <v>6449700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63" x14ac:dyDescent="0.25">
      <c r="B78" s="25" t="s">
        <v>75</v>
      </c>
      <c r="C78" s="19" t="s">
        <v>0</v>
      </c>
      <c r="D78" s="18" t="s">
        <v>76</v>
      </c>
      <c r="E78" s="37">
        <v>5946200</v>
      </c>
      <c r="F78" s="37">
        <v>0</v>
      </c>
      <c r="G78" s="36">
        <f t="shared" si="5"/>
        <v>5946200</v>
      </c>
      <c r="H78" s="37">
        <v>6224200</v>
      </c>
      <c r="I78" s="37">
        <v>0</v>
      </c>
      <c r="J78" s="37">
        <f t="shared" si="34"/>
        <v>6224200</v>
      </c>
      <c r="K78" s="28">
        <v>6449700</v>
      </c>
      <c r="L78" s="36">
        <v>0</v>
      </c>
      <c r="M78" s="36">
        <f>K78+L78</f>
        <v>6449700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63" x14ac:dyDescent="0.25">
      <c r="B79" s="50" t="s">
        <v>77</v>
      </c>
      <c r="C79" s="51"/>
      <c r="D79" s="52" t="s">
        <v>98</v>
      </c>
      <c r="E79" s="54">
        <f>E80</f>
        <v>1200</v>
      </c>
      <c r="F79" s="54">
        <f t="shared" ref="F79:M79" si="38">F80</f>
        <v>0</v>
      </c>
      <c r="G79" s="54">
        <f t="shared" si="38"/>
        <v>1200</v>
      </c>
      <c r="H79" s="54">
        <f t="shared" si="38"/>
        <v>7700</v>
      </c>
      <c r="I79" s="54">
        <f t="shared" si="38"/>
        <v>0</v>
      </c>
      <c r="J79" s="54">
        <f t="shared" si="38"/>
        <v>7700</v>
      </c>
      <c r="K79" s="54">
        <f t="shared" si="38"/>
        <v>500</v>
      </c>
      <c r="L79" s="54">
        <f t="shared" si="38"/>
        <v>0</v>
      </c>
      <c r="M79" s="54">
        <f t="shared" si="38"/>
        <v>500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63" x14ac:dyDescent="0.25">
      <c r="B80" s="25" t="s">
        <v>78</v>
      </c>
      <c r="C80" s="19" t="s">
        <v>0</v>
      </c>
      <c r="D80" s="18" t="s">
        <v>79</v>
      </c>
      <c r="E80" s="37">
        <v>1200</v>
      </c>
      <c r="F80" s="37">
        <v>0</v>
      </c>
      <c r="G80" s="36">
        <f t="shared" si="5"/>
        <v>1200</v>
      </c>
      <c r="H80" s="37">
        <v>7700</v>
      </c>
      <c r="I80" s="37">
        <v>0</v>
      </c>
      <c r="J80" s="37">
        <f t="shared" si="34"/>
        <v>7700</v>
      </c>
      <c r="K80" s="28">
        <v>500</v>
      </c>
      <c r="L80" s="36">
        <v>0</v>
      </c>
      <c r="M80" s="36">
        <f>K80+L80</f>
        <v>500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63" x14ac:dyDescent="0.25">
      <c r="B81" s="50" t="s">
        <v>123</v>
      </c>
      <c r="C81" s="51"/>
      <c r="D81" s="52" t="s">
        <v>99</v>
      </c>
      <c r="E81" s="54">
        <f>E82</f>
        <v>4000000</v>
      </c>
      <c r="F81" s="54">
        <f t="shared" ref="F81:M81" si="39">F82</f>
        <v>0</v>
      </c>
      <c r="G81" s="54">
        <f t="shared" si="39"/>
        <v>4000000</v>
      </c>
      <c r="H81" s="54">
        <f t="shared" si="39"/>
        <v>4000000</v>
      </c>
      <c r="I81" s="54">
        <f t="shared" si="39"/>
        <v>0</v>
      </c>
      <c r="J81" s="54">
        <f t="shared" si="39"/>
        <v>4000000</v>
      </c>
      <c r="K81" s="54">
        <f t="shared" si="39"/>
        <v>4000000</v>
      </c>
      <c r="L81" s="54">
        <f t="shared" si="39"/>
        <v>0</v>
      </c>
      <c r="M81" s="54">
        <f t="shared" si="39"/>
        <v>4000000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63" x14ac:dyDescent="0.25">
      <c r="B82" s="25" t="s">
        <v>124</v>
      </c>
      <c r="C82" s="19" t="s">
        <v>0</v>
      </c>
      <c r="D82" s="18" t="s">
        <v>73</v>
      </c>
      <c r="E82" s="37">
        <v>4000000</v>
      </c>
      <c r="F82" s="37">
        <v>0</v>
      </c>
      <c r="G82" s="36">
        <f t="shared" si="5"/>
        <v>4000000</v>
      </c>
      <c r="H82" s="37">
        <v>4000000</v>
      </c>
      <c r="I82" s="37">
        <v>0</v>
      </c>
      <c r="J82" s="37">
        <f t="shared" si="34"/>
        <v>4000000</v>
      </c>
      <c r="K82" s="28">
        <v>4000000</v>
      </c>
      <c r="L82" s="36">
        <v>0</v>
      </c>
      <c r="M82" s="36">
        <f>K82+L82</f>
        <v>4000000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78.75" x14ac:dyDescent="0.25">
      <c r="B83" s="50" t="s">
        <v>125</v>
      </c>
      <c r="C83" s="51"/>
      <c r="D83" s="52" t="s">
        <v>100</v>
      </c>
      <c r="E83" s="54">
        <f>E84</f>
        <v>4000000</v>
      </c>
      <c r="F83" s="54">
        <f t="shared" ref="F83:M83" si="40">F84</f>
        <v>0</v>
      </c>
      <c r="G83" s="54">
        <f t="shared" si="40"/>
        <v>4000000</v>
      </c>
      <c r="H83" s="54">
        <f t="shared" si="40"/>
        <v>4000000</v>
      </c>
      <c r="I83" s="54">
        <f t="shared" si="40"/>
        <v>0</v>
      </c>
      <c r="J83" s="54">
        <f t="shared" si="40"/>
        <v>4000000</v>
      </c>
      <c r="K83" s="54">
        <f t="shared" si="40"/>
        <v>4000000</v>
      </c>
      <c r="L83" s="54">
        <f t="shared" si="40"/>
        <v>0</v>
      </c>
      <c r="M83" s="54">
        <f t="shared" si="40"/>
        <v>4000000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78.75" x14ac:dyDescent="0.25">
      <c r="B84" s="63" t="s">
        <v>126</v>
      </c>
      <c r="C84" s="38" t="s">
        <v>0</v>
      </c>
      <c r="D84" s="18" t="s">
        <v>72</v>
      </c>
      <c r="E84" s="37">
        <v>4000000</v>
      </c>
      <c r="F84" s="37">
        <v>0</v>
      </c>
      <c r="G84" s="36">
        <f t="shared" si="5"/>
        <v>4000000</v>
      </c>
      <c r="H84" s="37">
        <v>4000000</v>
      </c>
      <c r="I84" s="37">
        <v>0</v>
      </c>
      <c r="J84" s="37">
        <f t="shared" si="34"/>
        <v>4000000</v>
      </c>
      <c r="K84" s="28">
        <v>4000000</v>
      </c>
      <c r="L84" s="36">
        <v>0</v>
      </c>
      <c r="M84" s="36">
        <f>K84+L84</f>
        <v>4000000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31.5" x14ac:dyDescent="0.25">
      <c r="B85" s="64" t="s">
        <v>8</v>
      </c>
      <c r="C85" s="56"/>
      <c r="D85" s="52" t="s">
        <v>101</v>
      </c>
      <c r="E85" s="54">
        <f>E86</f>
        <v>5651800</v>
      </c>
      <c r="F85" s="54">
        <f t="shared" ref="F85:M85" si="41">F86</f>
        <v>0</v>
      </c>
      <c r="G85" s="54">
        <f t="shared" si="41"/>
        <v>5651800</v>
      </c>
      <c r="H85" s="54">
        <f t="shared" si="41"/>
        <v>5880800</v>
      </c>
      <c r="I85" s="54">
        <f t="shared" si="41"/>
        <v>0</v>
      </c>
      <c r="J85" s="54">
        <f t="shared" si="41"/>
        <v>5880800</v>
      </c>
      <c r="K85" s="54">
        <f t="shared" si="41"/>
        <v>6055900</v>
      </c>
      <c r="L85" s="54">
        <f t="shared" si="41"/>
        <v>0</v>
      </c>
      <c r="M85" s="54">
        <f t="shared" si="41"/>
        <v>6055900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47.25" x14ac:dyDescent="0.25">
      <c r="A86" s="40"/>
      <c r="B86" s="64" t="s">
        <v>7</v>
      </c>
      <c r="C86" s="56"/>
      <c r="D86" s="52" t="s">
        <v>102</v>
      </c>
      <c r="E86" s="54">
        <f>E87+E88</f>
        <v>5651800</v>
      </c>
      <c r="F86" s="54">
        <f t="shared" ref="F86:M86" si="42">F87+F88</f>
        <v>0</v>
      </c>
      <c r="G86" s="54">
        <f t="shared" si="42"/>
        <v>5651800</v>
      </c>
      <c r="H86" s="54">
        <f t="shared" si="42"/>
        <v>5880800</v>
      </c>
      <c r="I86" s="54">
        <f t="shared" si="42"/>
        <v>0</v>
      </c>
      <c r="J86" s="54">
        <f t="shared" si="42"/>
        <v>5880800</v>
      </c>
      <c r="K86" s="54">
        <f t="shared" si="42"/>
        <v>6055900</v>
      </c>
      <c r="L86" s="54">
        <f t="shared" si="42"/>
        <v>0</v>
      </c>
      <c r="M86" s="54">
        <f t="shared" si="42"/>
        <v>6055900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63" x14ac:dyDescent="0.25">
      <c r="A87" s="40"/>
      <c r="B87" s="25" t="s">
        <v>128</v>
      </c>
      <c r="C87" s="19" t="s">
        <v>1</v>
      </c>
      <c r="D87" s="18" t="s">
        <v>102</v>
      </c>
      <c r="E87" s="37">
        <v>1249000</v>
      </c>
      <c r="F87" s="37">
        <v>0</v>
      </c>
      <c r="G87" s="36">
        <f t="shared" ref="G87" si="43">E87+F87</f>
        <v>1249000</v>
      </c>
      <c r="H87" s="37">
        <v>1546400</v>
      </c>
      <c r="I87" s="37">
        <v>0</v>
      </c>
      <c r="J87" s="37">
        <f t="shared" ref="J87" si="44">H87+I87</f>
        <v>1546400</v>
      </c>
      <c r="K87" s="28">
        <v>1249000</v>
      </c>
      <c r="L87" s="36">
        <v>0</v>
      </c>
      <c r="M87" s="36">
        <f>K87+L87</f>
        <v>1249000</v>
      </c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47.25" x14ac:dyDescent="0.25">
      <c r="A88" s="40"/>
      <c r="B88" s="25" t="s">
        <v>127</v>
      </c>
      <c r="C88" s="19" t="s">
        <v>0</v>
      </c>
      <c r="D88" s="18" t="s">
        <v>102</v>
      </c>
      <c r="E88" s="37">
        <v>4402800</v>
      </c>
      <c r="F88" s="37">
        <v>0</v>
      </c>
      <c r="G88" s="36">
        <f t="shared" ref="G88:G97" si="45">E88+F88</f>
        <v>4402800</v>
      </c>
      <c r="H88" s="37">
        <v>4334400</v>
      </c>
      <c r="I88" s="37">
        <v>0</v>
      </c>
      <c r="J88" s="37">
        <f t="shared" si="34"/>
        <v>4334400</v>
      </c>
      <c r="K88" s="28">
        <v>4806900</v>
      </c>
      <c r="L88" s="36">
        <v>0</v>
      </c>
      <c r="M88" s="36">
        <f>K88+L88</f>
        <v>4806900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x14ac:dyDescent="0.25">
      <c r="B89" s="50" t="s">
        <v>6</v>
      </c>
      <c r="C89" s="51"/>
      <c r="D89" s="52" t="s">
        <v>103</v>
      </c>
      <c r="E89" s="54">
        <f>E93+E90</f>
        <v>40596400</v>
      </c>
      <c r="F89" s="54">
        <f t="shared" ref="F89:M89" si="46">F93+F90</f>
        <v>0</v>
      </c>
      <c r="G89" s="54">
        <f t="shared" si="46"/>
        <v>40596400</v>
      </c>
      <c r="H89" s="54">
        <f t="shared" si="46"/>
        <v>40596400</v>
      </c>
      <c r="I89" s="54">
        <f t="shared" si="46"/>
        <v>0</v>
      </c>
      <c r="J89" s="54">
        <f t="shared" si="46"/>
        <v>40596400</v>
      </c>
      <c r="K89" s="54">
        <f t="shared" si="46"/>
        <v>40473600</v>
      </c>
      <c r="L89" s="54">
        <f t="shared" si="46"/>
        <v>0</v>
      </c>
      <c r="M89" s="54">
        <f t="shared" si="46"/>
        <v>40473600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s="23" customFormat="1" ht="78.75" x14ac:dyDescent="0.25">
      <c r="A90" s="24"/>
      <c r="B90" s="50" t="s">
        <v>69</v>
      </c>
      <c r="C90" s="51"/>
      <c r="D90" s="52" t="s">
        <v>104</v>
      </c>
      <c r="E90" s="68">
        <f>E91</f>
        <v>35935200</v>
      </c>
      <c r="F90" s="68">
        <f t="shared" ref="F90:M91" si="47">F91</f>
        <v>0</v>
      </c>
      <c r="G90" s="68">
        <f t="shared" si="47"/>
        <v>35935200</v>
      </c>
      <c r="H90" s="68">
        <f t="shared" si="47"/>
        <v>35935200</v>
      </c>
      <c r="I90" s="68">
        <f t="shared" si="47"/>
        <v>0</v>
      </c>
      <c r="J90" s="68">
        <f t="shared" si="47"/>
        <v>35935200</v>
      </c>
      <c r="K90" s="68">
        <f t="shared" si="47"/>
        <v>35935200</v>
      </c>
      <c r="L90" s="68">
        <f t="shared" si="47"/>
        <v>0</v>
      </c>
      <c r="M90" s="68">
        <f t="shared" si="47"/>
        <v>35935200</v>
      </c>
    </row>
    <row r="91" spans="1:32" s="23" customFormat="1" ht="78.75" x14ac:dyDescent="0.25">
      <c r="A91" s="24"/>
      <c r="B91" s="50" t="s">
        <v>70</v>
      </c>
      <c r="C91" s="51"/>
      <c r="D91" s="52" t="s">
        <v>5</v>
      </c>
      <c r="E91" s="68">
        <f>E92</f>
        <v>35935200</v>
      </c>
      <c r="F91" s="68">
        <f t="shared" si="47"/>
        <v>0</v>
      </c>
      <c r="G91" s="68">
        <f t="shared" si="47"/>
        <v>35935200</v>
      </c>
      <c r="H91" s="68">
        <f t="shared" si="47"/>
        <v>35935200</v>
      </c>
      <c r="I91" s="68">
        <f t="shared" si="47"/>
        <v>0</v>
      </c>
      <c r="J91" s="68">
        <f t="shared" si="47"/>
        <v>35935200</v>
      </c>
      <c r="K91" s="68">
        <f t="shared" si="47"/>
        <v>35935200</v>
      </c>
      <c r="L91" s="68">
        <f t="shared" si="47"/>
        <v>0</v>
      </c>
      <c r="M91" s="68">
        <f t="shared" si="47"/>
        <v>35935200</v>
      </c>
    </row>
    <row r="92" spans="1:32" s="21" customFormat="1" ht="47.25" x14ac:dyDescent="0.25">
      <c r="A92" s="22"/>
      <c r="B92" s="25" t="s">
        <v>56</v>
      </c>
      <c r="C92" s="19" t="s">
        <v>0</v>
      </c>
      <c r="D92" s="18" t="s">
        <v>5</v>
      </c>
      <c r="E92" s="69">
        <v>35935200</v>
      </c>
      <c r="F92" s="69">
        <v>0</v>
      </c>
      <c r="G92" s="36">
        <f t="shared" si="45"/>
        <v>35935200</v>
      </c>
      <c r="H92" s="69">
        <v>35935200</v>
      </c>
      <c r="I92" s="69">
        <v>0</v>
      </c>
      <c r="J92" s="37">
        <f t="shared" si="34"/>
        <v>35935200</v>
      </c>
      <c r="K92" s="69">
        <v>35935200</v>
      </c>
      <c r="L92" s="70">
        <v>0</v>
      </c>
      <c r="M92" s="70">
        <f>K92+L92</f>
        <v>35935200</v>
      </c>
    </row>
    <row r="93" spans="1:32" s="20" customFormat="1" ht="31.5" x14ac:dyDescent="0.25">
      <c r="A93" s="8"/>
      <c r="B93" s="71" t="s">
        <v>4</v>
      </c>
      <c r="C93" s="72"/>
      <c r="D93" s="52" t="s">
        <v>105</v>
      </c>
      <c r="E93" s="54">
        <f>E94</f>
        <v>4661200</v>
      </c>
      <c r="F93" s="54">
        <f t="shared" ref="F93:M93" si="48">F94</f>
        <v>0</v>
      </c>
      <c r="G93" s="54">
        <f t="shared" si="48"/>
        <v>4661200</v>
      </c>
      <c r="H93" s="54">
        <f t="shared" si="48"/>
        <v>4661200</v>
      </c>
      <c r="I93" s="54">
        <f t="shared" si="48"/>
        <v>0</v>
      </c>
      <c r="J93" s="54">
        <f t="shared" si="48"/>
        <v>4661200</v>
      </c>
      <c r="K93" s="54">
        <f t="shared" si="48"/>
        <v>4538400</v>
      </c>
      <c r="L93" s="54">
        <f t="shared" si="48"/>
        <v>0</v>
      </c>
      <c r="M93" s="54">
        <f t="shared" si="48"/>
        <v>4538400</v>
      </c>
    </row>
    <row r="94" spans="1:32" s="20" customFormat="1" ht="31.5" x14ac:dyDescent="0.25">
      <c r="A94" s="8"/>
      <c r="B94" s="50" t="s">
        <v>129</v>
      </c>
      <c r="C94" s="51"/>
      <c r="D94" s="52" t="s">
        <v>3</v>
      </c>
      <c r="E94" s="54">
        <f>E95+E97+E96</f>
        <v>4661200</v>
      </c>
      <c r="F94" s="54">
        <f t="shared" ref="F94:M94" si="49">F95+F97+F96</f>
        <v>0</v>
      </c>
      <c r="G94" s="54">
        <f t="shared" si="49"/>
        <v>4661200</v>
      </c>
      <c r="H94" s="54">
        <f t="shared" si="49"/>
        <v>4661200</v>
      </c>
      <c r="I94" s="54">
        <f t="shared" si="49"/>
        <v>0</v>
      </c>
      <c r="J94" s="54">
        <f t="shared" si="49"/>
        <v>4661200</v>
      </c>
      <c r="K94" s="54">
        <f t="shared" si="49"/>
        <v>4538400</v>
      </c>
      <c r="L94" s="54">
        <f t="shared" si="49"/>
        <v>0</v>
      </c>
      <c r="M94" s="54">
        <f t="shared" si="49"/>
        <v>4538400</v>
      </c>
    </row>
    <row r="95" spans="1:32" ht="63" x14ac:dyDescent="0.25">
      <c r="B95" s="25" t="s">
        <v>49</v>
      </c>
      <c r="C95" s="19" t="s">
        <v>1</v>
      </c>
      <c r="D95" s="18" t="s">
        <v>3</v>
      </c>
      <c r="E95" s="37">
        <v>783400</v>
      </c>
      <c r="F95" s="37">
        <v>0</v>
      </c>
      <c r="G95" s="36">
        <f t="shared" si="45"/>
        <v>783400</v>
      </c>
      <c r="H95" s="37">
        <v>783400</v>
      </c>
      <c r="I95" s="37">
        <v>0</v>
      </c>
      <c r="J95" s="37">
        <f t="shared" si="34"/>
        <v>783400</v>
      </c>
      <c r="K95" s="28">
        <v>783400</v>
      </c>
      <c r="L95" s="36">
        <v>0</v>
      </c>
      <c r="M95" s="36">
        <f>K95+L95</f>
        <v>783400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47.25" x14ac:dyDescent="0.25">
      <c r="B96" s="25" t="s">
        <v>50</v>
      </c>
      <c r="C96" s="19" t="s">
        <v>1</v>
      </c>
      <c r="D96" s="18" t="s">
        <v>3</v>
      </c>
      <c r="E96" s="37">
        <v>3677800</v>
      </c>
      <c r="F96" s="37">
        <v>0</v>
      </c>
      <c r="G96" s="36">
        <f t="shared" si="45"/>
        <v>3677800</v>
      </c>
      <c r="H96" s="37">
        <v>3677800</v>
      </c>
      <c r="I96" s="37">
        <v>0</v>
      </c>
      <c r="J96" s="37">
        <f t="shared" si="34"/>
        <v>3677800</v>
      </c>
      <c r="K96" s="28">
        <v>3555000</v>
      </c>
      <c r="L96" s="36">
        <v>0</v>
      </c>
      <c r="M96" s="36">
        <f t="shared" ref="M96:M97" si="50">K96+L96</f>
        <v>3555000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78.75" x14ac:dyDescent="0.25">
      <c r="B97" s="25" t="s">
        <v>48</v>
      </c>
      <c r="C97" s="19" t="s">
        <v>1</v>
      </c>
      <c r="D97" s="18" t="s">
        <v>3</v>
      </c>
      <c r="E97" s="37">
        <v>200000</v>
      </c>
      <c r="F97" s="37">
        <v>0</v>
      </c>
      <c r="G97" s="36">
        <f t="shared" si="45"/>
        <v>200000</v>
      </c>
      <c r="H97" s="37">
        <v>200000</v>
      </c>
      <c r="I97" s="37">
        <v>0</v>
      </c>
      <c r="J97" s="37">
        <f t="shared" si="34"/>
        <v>200000</v>
      </c>
      <c r="K97" s="28">
        <v>200000</v>
      </c>
      <c r="L97" s="36">
        <v>0</v>
      </c>
      <c r="M97" s="36">
        <f t="shared" si="50"/>
        <v>200000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x14ac:dyDescent="0.25">
      <c r="A98" s="1"/>
      <c r="B98" s="50" t="s">
        <v>2</v>
      </c>
      <c r="C98" s="51"/>
      <c r="D98" s="52"/>
      <c r="E98" s="54">
        <f t="shared" ref="E98:M98" si="51">E6</f>
        <v>2227956200</v>
      </c>
      <c r="F98" s="54">
        <f t="shared" si="51"/>
        <v>39875900</v>
      </c>
      <c r="G98" s="54">
        <f t="shared" si="51"/>
        <v>2267832100</v>
      </c>
      <c r="H98" s="54">
        <f t="shared" si="51"/>
        <v>2253416700</v>
      </c>
      <c r="I98" s="54">
        <f t="shared" si="51"/>
        <v>45281900</v>
      </c>
      <c r="J98" s="54">
        <f t="shared" si="51"/>
        <v>2298698600</v>
      </c>
      <c r="K98" s="54">
        <f t="shared" si="51"/>
        <v>2103624100</v>
      </c>
      <c r="L98" s="54">
        <f t="shared" si="51"/>
        <v>40727700</v>
      </c>
      <c r="M98" s="54">
        <f t="shared" si="51"/>
        <v>2144351800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x14ac:dyDescent="0.25">
      <c r="B99" s="16"/>
      <c r="C99" s="14"/>
      <c r="D99" s="9"/>
      <c r="E99" s="15"/>
      <c r="F99" s="15"/>
      <c r="G99" s="15"/>
      <c r="H99" s="3"/>
      <c r="I99" s="3"/>
      <c r="J99" s="3"/>
      <c r="K99" s="3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x14ac:dyDescent="0.25">
      <c r="B100" s="16"/>
      <c r="C100" s="14"/>
      <c r="D100" s="9"/>
      <c r="E100" s="15"/>
      <c r="F100" s="15"/>
      <c r="G100" s="15"/>
      <c r="H100" s="15"/>
      <c r="I100" s="15"/>
      <c r="J100" s="15"/>
      <c r="K100" s="15"/>
      <c r="L100" s="15"/>
      <c r="M100" s="15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x14ac:dyDescent="0.25">
      <c r="C101" s="14"/>
      <c r="D101" s="9"/>
      <c r="E101" s="15"/>
      <c r="F101" s="15"/>
      <c r="G101" s="15"/>
      <c r="H101" s="15"/>
      <c r="I101" s="15"/>
      <c r="J101" s="15"/>
      <c r="K101" s="15"/>
      <c r="L101" s="15"/>
      <c r="M101" s="15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x14ac:dyDescent="0.25">
      <c r="C102" s="14"/>
      <c r="D102" s="9"/>
      <c r="E102" s="15"/>
      <c r="F102" s="15"/>
      <c r="G102" s="15"/>
      <c r="H102" s="15"/>
      <c r="I102" s="15"/>
      <c r="J102" s="15"/>
      <c r="K102" s="15"/>
      <c r="L102" s="15"/>
      <c r="M102" s="15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x14ac:dyDescent="0.25">
      <c r="C103" s="14"/>
      <c r="D103" s="9"/>
      <c r="E103" s="15"/>
      <c r="F103" s="15"/>
      <c r="G103" s="15"/>
      <c r="H103" s="15"/>
      <c r="I103" s="15"/>
      <c r="J103" s="15"/>
      <c r="K103" s="15"/>
      <c r="L103" s="15"/>
      <c r="M103" s="15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x14ac:dyDescent="0.25">
      <c r="C104" s="14"/>
      <c r="D104" s="9"/>
      <c r="E104" s="11"/>
      <c r="F104" s="11"/>
      <c r="G104" s="11"/>
      <c r="H104" s="3"/>
      <c r="I104" s="3"/>
      <c r="J104" s="3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x14ac:dyDescent="0.25">
      <c r="C105" s="14"/>
      <c r="D105" s="9"/>
      <c r="E105" s="11"/>
      <c r="F105" s="11"/>
      <c r="G105" s="11"/>
      <c r="H105" s="11"/>
      <c r="I105" s="11"/>
      <c r="J105" s="11"/>
      <c r="K105" s="11"/>
      <c r="L105" s="11"/>
      <c r="M105" s="1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s="48" customFormat="1" x14ac:dyDescent="0.25">
      <c r="A106" s="27"/>
      <c r="B106" s="45"/>
      <c r="C106" s="46"/>
      <c r="D106" s="47"/>
      <c r="E106" s="12"/>
      <c r="F106" s="12"/>
      <c r="G106" s="12"/>
      <c r="H106" s="12"/>
      <c r="I106" s="12"/>
      <c r="J106" s="12"/>
      <c r="K106" s="12"/>
      <c r="L106" s="12"/>
      <c r="M106" s="12"/>
    </row>
    <row r="107" spans="1:32" s="48" customFormat="1" x14ac:dyDescent="0.25">
      <c r="A107" s="47"/>
      <c r="B107" s="45"/>
      <c r="C107" s="46"/>
      <c r="D107" s="47"/>
      <c r="E107" s="49"/>
      <c r="F107" s="49"/>
      <c r="G107" s="49"/>
      <c r="H107" s="49"/>
      <c r="I107" s="49"/>
      <c r="J107" s="49"/>
      <c r="K107" s="49"/>
      <c r="L107" s="49"/>
      <c r="M107" s="49"/>
    </row>
    <row r="108" spans="1:32" x14ac:dyDescent="0.25">
      <c r="A108" s="47"/>
      <c r="B108" s="16"/>
      <c r="C108" s="10"/>
      <c r="D108" s="9"/>
      <c r="E108" s="3"/>
      <c r="F108" s="3"/>
      <c r="G108" s="3"/>
      <c r="H108" s="3"/>
      <c r="I108" s="3"/>
      <c r="J108" s="3"/>
      <c r="K108" s="3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x14ac:dyDescent="0.25">
      <c r="C109" s="10"/>
      <c r="D109" s="9"/>
      <c r="E109" s="35"/>
      <c r="F109" s="35"/>
      <c r="G109" s="35"/>
      <c r="H109" s="35"/>
      <c r="I109" s="35"/>
      <c r="J109" s="35"/>
      <c r="K109" s="35"/>
      <c r="L109" s="35"/>
      <c r="M109" s="35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x14ac:dyDescent="0.25">
      <c r="C110" s="10"/>
      <c r="D110" s="1"/>
      <c r="E110" s="13"/>
      <c r="F110" s="13"/>
      <c r="G110" s="13"/>
      <c r="H110" s="3"/>
      <c r="I110" s="3"/>
      <c r="J110" s="3"/>
      <c r="K110" s="3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x14ac:dyDescent="0.25">
      <c r="C111" s="10"/>
      <c r="D111" s="9"/>
      <c r="E111" s="12"/>
      <c r="F111" s="12"/>
      <c r="G111" s="12"/>
      <c r="H111" s="3"/>
      <c r="I111" s="3"/>
      <c r="J111" s="3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x14ac:dyDescent="0.25">
      <c r="C112" s="10"/>
      <c r="D112" s="9"/>
      <c r="E112" s="3"/>
      <c r="F112" s="3"/>
      <c r="G112" s="3"/>
      <c r="H112" s="3"/>
      <c r="I112" s="3"/>
      <c r="J112" s="3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x14ac:dyDescent="0.25">
      <c r="C113" s="10"/>
      <c r="D113" s="9"/>
      <c r="E113" s="3"/>
      <c r="F113" s="3"/>
      <c r="G113" s="3"/>
      <c r="H113" s="3"/>
      <c r="I113" s="3"/>
      <c r="J113" s="3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x14ac:dyDescent="0.25">
      <c r="C114" s="10"/>
      <c r="D114" s="9"/>
      <c r="E114" s="3"/>
      <c r="F114" s="3"/>
      <c r="G114" s="3"/>
      <c r="H114" s="3"/>
      <c r="I114" s="3"/>
      <c r="J114" s="3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x14ac:dyDescent="0.25">
      <c r="C115" s="10"/>
      <c r="D115" s="9"/>
      <c r="E115" s="1"/>
      <c r="F115" s="1"/>
      <c r="G115" s="1"/>
      <c r="H115" s="1"/>
      <c r="I115" s="1"/>
      <c r="J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x14ac:dyDescent="0.25">
      <c r="C116" s="10"/>
      <c r="D116" s="9"/>
      <c r="E116" s="1"/>
      <c r="F116" s="1"/>
      <c r="G116" s="1"/>
      <c r="H116" s="1"/>
      <c r="I116" s="1"/>
      <c r="J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x14ac:dyDescent="0.25">
      <c r="C117" s="10"/>
      <c r="D117" s="9"/>
      <c r="E117" s="1"/>
      <c r="F117" s="1"/>
      <c r="G117" s="1"/>
      <c r="H117" s="1"/>
      <c r="I117" s="1"/>
      <c r="J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x14ac:dyDescent="0.25">
      <c r="C118" s="10"/>
      <c r="D118" s="9"/>
      <c r="E118" s="1"/>
      <c r="F118" s="1"/>
      <c r="G118" s="1"/>
      <c r="H118" s="1"/>
      <c r="I118" s="1"/>
      <c r="J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x14ac:dyDescent="0.25">
      <c r="C119" s="10"/>
      <c r="D119" s="9"/>
      <c r="E119" s="1"/>
      <c r="F119" s="1"/>
      <c r="G119" s="1"/>
      <c r="H119" s="1"/>
      <c r="I119" s="1"/>
      <c r="J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x14ac:dyDescent="0.25">
      <c r="C120" s="10"/>
      <c r="D120" s="9"/>
      <c r="E120" s="1"/>
      <c r="F120" s="1"/>
      <c r="G120" s="1"/>
      <c r="H120" s="1"/>
      <c r="I120" s="1"/>
      <c r="J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x14ac:dyDescent="0.25">
      <c r="C121" s="10"/>
      <c r="D121" s="9"/>
      <c r="E121" s="3"/>
      <c r="F121" s="3"/>
      <c r="G121" s="3"/>
      <c r="H121" s="11"/>
      <c r="I121" s="11"/>
      <c r="J121" s="1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x14ac:dyDescent="0.25">
      <c r="C122" s="10"/>
      <c r="D122" s="9"/>
      <c r="E122" s="3"/>
      <c r="F122" s="3"/>
      <c r="G122" s="3"/>
      <c r="H122" s="11"/>
      <c r="I122" s="11"/>
      <c r="J122" s="1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x14ac:dyDescent="0.25">
      <c r="C123" s="10"/>
      <c r="D123" s="9"/>
      <c r="E123" s="3"/>
      <c r="F123" s="3"/>
      <c r="G123" s="3"/>
      <c r="H123" s="3"/>
      <c r="I123" s="3"/>
      <c r="J123" s="3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x14ac:dyDescent="0.25">
      <c r="A124" s="1"/>
      <c r="B124" s="1"/>
      <c r="C124" s="10"/>
      <c r="D124" s="9"/>
      <c r="E124" s="3"/>
      <c r="F124" s="3"/>
      <c r="G124" s="3"/>
      <c r="H124" s="3"/>
      <c r="I124" s="3"/>
      <c r="J124" s="3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x14ac:dyDescent="0.25">
      <c r="A125" s="1"/>
      <c r="B125" s="1"/>
      <c r="C125" s="10"/>
      <c r="D125" s="9"/>
      <c r="E125" s="3"/>
      <c r="F125" s="3"/>
      <c r="G125" s="3"/>
      <c r="H125" s="3"/>
      <c r="I125" s="3"/>
      <c r="J125" s="3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x14ac:dyDescent="0.25">
      <c r="A126" s="1"/>
      <c r="B126" s="1"/>
      <c r="C126" s="10"/>
      <c r="D126" s="9"/>
      <c r="E126" s="3"/>
      <c r="F126" s="3"/>
      <c r="G126" s="3"/>
      <c r="H126" s="3"/>
      <c r="I126" s="3"/>
      <c r="J126" s="3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x14ac:dyDescent="0.25">
      <c r="A127" s="1"/>
      <c r="B127" s="1"/>
      <c r="C127" s="10"/>
      <c r="D127" s="9"/>
      <c r="E127" s="3"/>
      <c r="F127" s="3"/>
      <c r="G127" s="3"/>
      <c r="H127" s="3"/>
      <c r="I127" s="3"/>
      <c r="J127" s="3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x14ac:dyDescent="0.25">
      <c r="A128" s="1"/>
      <c r="B128" s="1"/>
      <c r="C128" s="10"/>
      <c r="D128" s="9"/>
      <c r="E128" s="3"/>
      <c r="F128" s="3"/>
      <c r="G128" s="3"/>
      <c r="H128" s="3"/>
      <c r="I128" s="3"/>
      <c r="J128" s="3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x14ac:dyDescent="0.25">
      <c r="A129" s="1"/>
      <c r="B129" s="1"/>
      <c r="C129" s="10"/>
      <c r="D129" s="9"/>
      <c r="E129" s="3"/>
      <c r="F129" s="3"/>
      <c r="G129" s="3"/>
      <c r="H129" s="3"/>
      <c r="I129" s="3"/>
      <c r="J129" s="3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x14ac:dyDescent="0.25">
      <c r="A130" s="1"/>
      <c r="B130" s="1"/>
      <c r="C130" s="10"/>
      <c r="D130" s="9"/>
      <c r="E130" s="3"/>
      <c r="F130" s="3"/>
      <c r="G130" s="3"/>
      <c r="H130" s="3"/>
      <c r="I130" s="3"/>
      <c r="J130" s="3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x14ac:dyDescent="0.25">
      <c r="A131" s="1"/>
      <c r="B131" s="1"/>
      <c r="C131" s="10"/>
      <c r="D131" s="9"/>
      <c r="E131" s="3"/>
      <c r="F131" s="3"/>
      <c r="G131" s="3"/>
      <c r="H131" s="3"/>
      <c r="I131" s="3"/>
      <c r="J131" s="3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x14ac:dyDescent="0.25">
      <c r="A132" s="1"/>
      <c r="B132" s="1"/>
      <c r="C132" s="10"/>
      <c r="D132" s="9"/>
      <c r="E132" s="3"/>
      <c r="F132" s="3"/>
      <c r="G132" s="3"/>
      <c r="H132" s="3"/>
      <c r="I132" s="3"/>
      <c r="J132" s="3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x14ac:dyDescent="0.25">
      <c r="A133" s="1"/>
      <c r="B133" s="1"/>
      <c r="C133" s="10"/>
      <c r="D133" s="9"/>
      <c r="E133" s="3"/>
      <c r="F133" s="3"/>
      <c r="G133" s="3"/>
      <c r="H133" s="3"/>
      <c r="I133" s="3"/>
      <c r="J133" s="3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x14ac:dyDescent="0.25">
      <c r="A134" s="1"/>
      <c r="B134" s="1"/>
      <c r="C134" s="10"/>
      <c r="D134" s="9"/>
      <c r="E134" s="3"/>
      <c r="F134" s="3"/>
      <c r="G134" s="3"/>
      <c r="H134" s="3"/>
      <c r="I134" s="3"/>
      <c r="J134" s="3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x14ac:dyDescent="0.25">
      <c r="A135" s="1"/>
      <c r="B135" s="1"/>
      <c r="C135" s="10"/>
      <c r="D135" s="9"/>
      <c r="E135" s="3"/>
      <c r="F135" s="3"/>
      <c r="G135" s="3"/>
      <c r="H135" s="3"/>
      <c r="I135" s="3"/>
      <c r="J135" s="3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x14ac:dyDescent="0.25">
      <c r="A136" s="1"/>
      <c r="B136" s="1"/>
      <c r="C136" s="10"/>
      <c r="D136" s="9"/>
      <c r="E136" s="3"/>
      <c r="F136" s="3"/>
      <c r="G136" s="3"/>
      <c r="H136" s="3"/>
      <c r="I136" s="3"/>
      <c r="J136" s="3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x14ac:dyDescent="0.25">
      <c r="A137" s="1"/>
      <c r="B137" s="1"/>
      <c r="C137" s="10"/>
      <c r="D137" s="9"/>
      <c r="E137" s="3"/>
      <c r="F137" s="3"/>
      <c r="G137" s="3"/>
      <c r="H137" s="3"/>
      <c r="I137" s="3"/>
      <c r="J137" s="3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x14ac:dyDescent="0.25">
      <c r="A138" s="1"/>
      <c r="B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x14ac:dyDescent="0.25">
      <c r="A139" s="1"/>
      <c r="B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</sheetData>
  <autoFilter ref="A5:AF98"/>
  <mergeCells count="7">
    <mergeCell ref="B1:K1"/>
    <mergeCell ref="E4:G4"/>
    <mergeCell ref="H4:J4"/>
    <mergeCell ref="K4:M4"/>
    <mergeCell ref="B4:B5"/>
    <mergeCell ref="C4:C5"/>
    <mergeCell ref="D4:D5"/>
  </mergeCells>
  <pageMargins left="0.11811023622047245" right="0.31496062992125984" top="0.55118110236220474" bottom="0.55118110236220474" header="0.31496062992125984" footer="0.31496062992125984"/>
  <pageSetup paperSize="9" scale="49" firstPageNumber="324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Елена Безбородова</cp:lastModifiedBy>
  <cp:lastPrinted>2022-11-28T07:47:39Z</cp:lastPrinted>
  <dcterms:created xsi:type="dcterms:W3CDTF">2021-09-21T06:17:11Z</dcterms:created>
  <dcterms:modified xsi:type="dcterms:W3CDTF">2022-11-28T07:47:42Z</dcterms:modified>
</cp:coreProperties>
</file>